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452" yWindow="36" windowWidth="12516" windowHeight="9540"/>
  </bookViews>
  <sheets>
    <sheet name="МП  (2)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11" i="1"/>
  <c r="G11"/>
  <c r="H11"/>
  <c r="I11"/>
  <c r="J11"/>
  <c r="G280"/>
  <c r="H280"/>
  <c r="H279" s="1"/>
  <c r="H273" s="1"/>
  <c r="K280"/>
  <c r="G279"/>
  <c r="G273" s="1"/>
  <c r="L16"/>
  <c r="L18"/>
  <c r="L19"/>
  <c r="L23"/>
  <c r="L24"/>
  <c r="L30"/>
  <c r="L34"/>
  <c r="L38"/>
  <c r="L39"/>
  <c r="L41"/>
  <c r="L42"/>
  <c r="L51"/>
  <c r="L52"/>
  <c r="L67"/>
  <c r="L75"/>
  <c r="L77"/>
  <c r="L79"/>
  <c r="L83"/>
  <c r="L84"/>
  <c r="L91"/>
  <c r="L94"/>
  <c r="L110"/>
  <c r="L113"/>
  <c r="L115"/>
  <c r="L116"/>
  <c r="L119"/>
  <c r="L122"/>
  <c r="L123"/>
  <c r="L127"/>
  <c r="L128"/>
  <c r="L129"/>
  <c r="L132"/>
  <c r="L133"/>
  <c r="L140"/>
  <c r="L144"/>
  <c r="L149"/>
  <c r="L153"/>
  <c r="L154"/>
  <c r="L155"/>
  <c r="L156"/>
  <c r="L165"/>
  <c r="L166"/>
  <c r="L168"/>
  <c r="L178"/>
  <c r="L180"/>
  <c r="L185"/>
  <c r="L194"/>
  <c r="L198"/>
  <c r="L203"/>
  <c r="L208"/>
  <c r="L210"/>
  <c r="L212"/>
  <c r="L213"/>
  <c r="L218"/>
  <c r="L225"/>
  <c r="L233"/>
  <c r="L234"/>
  <c r="L240"/>
  <c r="L241"/>
  <c r="L242"/>
  <c r="L243"/>
  <c r="L247"/>
  <c r="L249"/>
  <c r="L256"/>
  <c r="L258"/>
  <c r="L275"/>
  <c r="L276"/>
  <c r="L283"/>
  <c r="L291"/>
  <c r="L292"/>
  <c r="L293"/>
  <c r="L294"/>
  <c r="L299"/>
  <c r="L301"/>
  <c r="L306"/>
  <c r="L311"/>
  <c r="L321"/>
  <c r="K59"/>
  <c r="K197"/>
  <c r="K318"/>
  <c r="K317"/>
  <c r="K312"/>
  <c r="K310"/>
  <c r="K309" s="1"/>
  <c r="K308" s="1"/>
  <c r="K307" s="1"/>
  <c r="K304"/>
  <c r="K305"/>
  <c r="K303"/>
  <c r="K302" s="1"/>
  <c r="K300"/>
  <c r="K298"/>
  <c r="K297" s="1"/>
  <c r="K296" s="1"/>
  <c r="K295" s="1"/>
  <c r="K290"/>
  <c r="K289" s="1"/>
  <c r="K286"/>
  <c r="K285" s="1"/>
  <c r="K284" s="1"/>
  <c r="K282"/>
  <c r="L282" s="1"/>
  <c r="K278"/>
  <c r="K277" s="1"/>
  <c r="K275"/>
  <c r="K272"/>
  <c r="K271" s="1"/>
  <c r="K270"/>
  <c r="K269" s="1"/>
  <c r="K267"/>
  <c r="K262"/>
  <c r="K261" s="1"/>
  <c r="K257"/>
  <c r="L257" s="1"/>
  <c r="K255"/>
  <c r="L255" s="1"/>
  <c r="K252"/>
  <c r="K250"/>
  <c r="K248"/>
  <c r="L248" s="1"/>
  <c r="K245"/>
  <c r="K244"/>
  <c r="K239"/>
  <c r="K237"/>
  <c r="K236"/>
  <c r="K230"/>
  <c r="K229" s="1"/>
  <c r="K228" s="1"/>
  <c r="K227" s="1"/>
  <c r="K224"/>
  <c r="K223" s="1"/>
  <c r="K222" s="1"/>
  <c r="K221" s="1"/>
  <c r="K219"/>
  <c r="K217"/>
  <c r="L217" s="1"/>
  <c r="K216"/>
  <c r="K215" s="1"/>
  <c r="K212"/>
  <c r="K211" s="1"/>
  <c r="K209"/>
  <c r="L209" s="1"/>
  <c r="K207"/>
  <c r="L207" s="1"/>
  <c r="K201"/>
  <c r="K200"/>
  <c r="K199" s="1"/>
  <c r="K195"/>
  <c r="K193"/>
  <c r="K190"/>
  <c r="K188"/>
  <c r="K187"/>
  <c r="K186"/>
  <c r="K182"/>
  <c r="K179"/>
  <c r="K177"/>
  <c r="L177" s="1"/>
  <c r="K175"/>
  <c r="K172"/>
  <c r="K170"/>
  <c r="K167"/>
  <c r="K164" s="1"/>
  <c r="L164" s="1"/>
  <c r="K163"/>
  <c r="K159" s="1"/>
  <c r="K160"/>
  <c r="K157"/>
  <c r="K152"/>
  <c r="K150"/>
  <c r="K148"/>
  <c r="K147" s="1"/>
  <c r="K146" s="1"/>
  <c r="K143"/>
  <c r="K142"/>
  <c r="K137"/>
  <c r="K135"/>
  <c r="K134" s="1"/>
  <c r="K131"/>
  <c r="K126"/>
  <c r="K124"/>
  <c r="K121"/>
  <c r="K118"/>
  <c r="K114"/>
  <c r="L114" s="1"/>
  <c r="K112"/>
  <c r="L112" s="1"/>
  <c r="K108"/>
  <c r="K107" s="1"/>
  <c r="K106" s="1"/>
  <c r="K105" s="1"/>
  <c r="K104"/>
  <c r="K101"/>
  <c r="K100"/>
  <c r="K99" s="1"/>
  <c r="K98"/>
  <c r="K97" s="1"/>
  <c r="K95"/>
  <c r="K93"/>
  <c r="L93" s="1"/>
  <c r="K92"/>
  <c r="K90" s="1"/>
  <c r="K87"/>
  <c r="K86"/>
  <c r="K85" s="1"/>
  <c r="K80" s="1"/>
  <c r="K83"/>
  <c r="K82"/>
  <c r="K78"/>
  <c r="K76"/>
  <c r="K73"/>
  <c r="K72" s="1"/>
  <c r="K71" s="1"/>
  <c r="K70" s="1"/>
  <c r="K68"/>
  <c r="K66"/>
  <c r="K63"/>
  <c r="K61"/>
  <c r="K57"/>
  <c r="K49"/>
  <c r="K48"/>
  <c r="K47" s="1"/>
  <c r="K44"/>
  <c r="K43" s="1"/>
  <c r="K40"/>
  <c r="K37"/>
  <c r="K36" s="1"/>
  <c r="K35" s="1"/>
  <c r="K34" s="1"/>
  <c r="K27"/>
  <c r="K25"/>
  <c r="K20"/>
  <c r="K17"/>
  <c r="K13" s="1"/>
  <c r="F320"/>
  <c r="F319" s="1"/>
  <c r="J318"/>
  <c r="I318"/>
  <c r="F318"/>
  <c r="J317"/>
  <c r="I317"/>
  <c r="F317"/>
  <c r="F313"/>
  <c r="L313" s="1"/>
  <c r="J312"/>
  <c r="I312"/>
  <c r="F312"/>
  <c r="H312" s="1"/>
  <c r="I311"/>
  <c r="I310" s="1"/>
  <c r="I309" s="1"/>
  <c r="I308" s="1"/>
  <c r="I307" s="1"/>
  <c r="F310"/>
  <c r="F309" s="1"/>
  <c r="F308" s="1"/>
  <c r="F307" s="1"/>
  <c r="J306"/>
  <c r="J304" s="1"/>
  <c r="I306"/>
  <c r="I305" s="1"/>
  <c r="H306"/>
  <c r="F305"/>
  <c r="L305" s="1"/>
  <c r="F304"/>
  <c r="H304" s="1"/>
  <c r="J303"/>
  <c r="J302" s="1"/>
  <c r="I303"/>
  <c r="F303"/>
  <c r="F302" s="1"/>
  <c r="H302" s="1"/>
  <c r="I302"/>
  <c r="J301"/>
  <c r="J300" s="1"/>
  <c r="I301"/>
  <c r="I300" s="1"/>
  <c r="H300"/>
  <c r="F300"/>
  <c r="L300" s="1"/>
  <c r="J299"/>
  <c r="H299"/>
  <c r="F298"/>
  <c r="F297" s="1"/>
  <c r="F296" s="1"/>
  <c r="F295" s="1"/>
  <c r="H290"/>
  <c r="F290"/>
  <c r="F289" s="1"/>
  <c r="J288"/>
  <c r="I288"/>
  <c r="F287"/>
  <c r="F286" s="1"/>
  <c r="F285" s="1"/>
  <c r="F284" s="1"/>
  <c r="I283"/>
  <c r="I282" s="1"/>
  <c r="F282"/>
  <c r="J281"/>
  <c r="J280" s="1"/>
  <c r="J279" s="1"/>
  <c r="I281"/>
  <c r="I280" s="1"/>
  <c r="I279" s="1"/>
  <c r="I273" s="1"/>
  <c r="F281"/>
  <c r="F280" s="1"/>
  <c r="L280" s="1"/>
  <c r="J278"/>
  <c r="J277" s="1"/>
  <c r="I278"/>
  <c r="I277" s="1"/>
  <c r="F278"/>
  <c r="F277" s="1"/>
  <c r="J276"/>
  <c r="J275" s="1"/>
  <c r="I276"/>
  <c r="H276"/>
  <c r="F275"/>
  <c r="I275"/>
  <c r="J272"/>
  <c r="J271" s="1"/>
  <c r="I272"/>
  <c r="I271" s="1"/>
  <c r="F272"/>
  <c r="F271" s="1"/>
  <c r="J270"/>
  <c r="J269" s="1"/>
  <c r="I270"/>
  <c r="I269" s="1"/>
  <c r="F270"/>
  <c r="F269" s="1"/>
  <c r="J268"/>
  <c r="J267" s="1"/>
  <c r="I268"/>
  <c r="I267" s="1"/>
  <c r="I266" s="1"/>
  <c r="F268"/>
  <c r="F267" s="1"/>
  <c r="I263"/>
  <c r="I262" s="1"/>
  <c r="F263"/>
  <c r="F262" s="1"/>
  <c r="F257"/>
  <c r="F255"/>
  <c r="F254"/>
  <c r="L254" s="1"/>
  <c r="F253"/>
  <c r="L253" s="1"/>
  <c r="F251"/>
  <c r="F250" s="1"/>
  <c r="J249"/>
  <c r="J248" s="1"/>
  <c r="I249"/>
  <c r="I248" s="1"/>
  <c r="F248"/>
  <c r="J246"/>
  <c r="J245" s="1"/>
  <c r="I246"/>
  <c r="I245" s="1"/>
  <c r="F246"/>
  <c r="F245" s="1"/>
  <c r="L245" s="1"/>
  <c r="J244"/>
  <c r="I244"/>
  <c r="F244"/>
  <c r="J240"/>
  <c r="J239" s="1"/>
  <c r="I240"/>
  <c r="I239" s="1"/>
  <c r="F239"/>
  <c r="J237"/>
  <c r="I237"/>
  <c r="F237"/>
  <c r="J236"/>
  <c r="I236"/>
  <c r="F236"/>
  <c r="J232"/>
  <c r="I232"/>
  <c r="F232"/>
  <c r="L232" s="1"/>
  <c r="J231"/>
  <c r="I231"/>
  <c r="F231"/>
  <c r="J226"/>
  <c r="I226"/>
  <c r="F226"/>
  <c r="L226" s="1"/>
  <c r="J225"/>
  <c r="J224" s="1"/>
  <c r="I225"/>
  <c r="I224" s="1"/>
  <c r="I223" s="1"/>
  <c r="I222" s="1"/>
  <c r="I221" s="1"/>
  <c r="F220"/>
  <c r="F219" s="1"/>
  <c r="L219" s="1"/>
  <c r="J218"/>
  <c r="I218"/>
  <c r="I217" s="1"/>
  <c r="F217"/>
  <c r="J217"/>
  <c r="J216"/>
  <c r="I216"/>
  <c r="I215" s="1"/>
  <c r="F216"/>
  <c r="F215" s="1"/>
  <c r="J213"/>
  <c r="I213"/>
  <c r="H213"/>
  <c r="F212"/>
  <c r="F211" s="1"/>
  <c r="H210"/>
  <c r="F209"/>
  <c r="F207"/>
  <c r="J203"/>
  <c r="I203"/>
  <c r="J202"/>
  <c r="I202"/>
  <c r="F202"/>
  <c r="H202" s="1"/>
  <c r="J200"/>
  <c r="J199" s="1"/>
  <c r="I200"/>
  <c r="I199" s="1"/>
  <c r="F200"/>
  <c r="F199" s="1"/>
  <c r="J198"/>
  <c r="I198"/>
  <c r="J197"/>
  <c r="I197"/>
  <c r="F197"/>
  <c r="F196"/>
  <c r="F195" s="1"/>
  <c r="L195" s="1"/>
  <c r="J194"/>
  <c r="J193" s="1"/>
  <c r="I194"/>
  <c r="I193" s="1"/>
  <c r="H194"/>
  <c r="F191"/>
  <c r="L191" s="1"/>
  <c r="J189"/>
  <c r="I189"/>
  <c r="I188" s="1"/>
  <c r="F189"/>
  <c r="F188" s="1"/>
  <c r="L188" s="1"/>
  <c r="J188"/>
  <c r="J187"/>
  <c r="I187"/>
  <c r="F187"/>
  <c r="J186"/>
  <c r="I186"/>
  <c r="F186"/>
  <c r="J185"/>
  <c r="I185"/>
  <c r="J183"/>
  <c r="J182" s="1"/>
  <c r="I183"/>
  <c r="I182" s="1"/>
  <c r="F183"/>
  <c r="H183" s="1"/>
  <c r="J180"/>
  <c r="J179" s="1"/>
  <c r="I180"/>
  <c r="I179" s="1"/>
  <c r="F179"/>
  <c r="H179" s="1"/>
  <c r="H178"/>
  <c r="J177"/>
  <c r="I177"/>
  <c r="H177"/>
  <c r="F177"/>
  <c r="J176"/>
  <c r="J175" s="1"/>
  <c r="I176"/>
  <c r="I175" s="1"/>
  <c r="F176"/>
  <c r="L176" s="1"/>
  <c r="J174"/>
  <c r="I174"/>
  <c r="F174"/>
  <c r="L174" s="1"/>
  <c r="J173"/>
  <c r="I173"/>
  <c r="F173"/>
  <c r="L173" s="1"/>
  <c r="J171"/>
  <c r="J170" s="1"/>
  <c r="I171"/>
  <c r="I170" s="1"/>
  <c r="F171"/>
  <c r="F170" s="1"/>
  <c r="L170" s="1"/>
  <c r="H168"/>
  <c r="J167"/>
  <c r="J164" s="1"/>
  <c r="I167"/>
  <c r="F167"/>
  <c r="F164" s="1"/>
  <c r="H164" s="1"/>
  <c r="H166"/>
  <c r="H165"/>
  <c r="I164"/>
  <c r="J163"/>
  <c r="I163"/>
  <c r="F163"/>
  <c r="H163" s="1"/>
  <c r="J162"/>
  <c r="I162"/>
  <c r="F162"/>
  <c r="H162" s="1"/>
  <c r="J161"/>
  <c r="J160" s="1"/>
  <c r="I161"/>
  <c r="I160" s="1"/>
  <c r="F161"/>
  <c r="H161" s="1"/>
  <c r="J158"/>
  <c r="J157" s="1"/>
  <c r="I158"/>
  <c r="I157" s="1"/>
  <c r="F158"/>
  <c r="L158" s="1"/>
  <c r="J153"/>
  <c r="J152" s="1"/>
  <c r="I153"/>
  <c r="I152" s="1"/>
  <c r="F152"/>
  <c r="J151"/>
  <c r="J150" s="1"/>
  <c r="I151"/>
  <c r="I150" s="1"/>
  <c r="F151"/>
  <c r="L151" s="1"/>
  <c r="J149"/>
  <c r="J148" s="1"/>
  <c r="J147" s="1"/>
  <c r="J146" s="1"/>
  <c r="I149"/>
  <c r="I148" s="1"/>
  <c r="I147" s="1"/>
  <c r="I146" s="1"/>
  <c r="H149"/>
  <c r="J144"/>
  <c r="J143" s="1"/>
  <c r="I144"/>
  <c r="I143" s="1"/>
  <c r="H144"/>
  <c r="F143"/>
  <c r="J142"/>
  <c r="I142"/>
  <c r="F142"/>
  <c r="J141"/>
  <c r="I141"/>
  <c r="F141"/>
  <c r="L141" s="1"/>
  <c r="H140"/>
  <c r="J138"/>
  <c r="J137" s="1"/>
  <c r="I138"/>
  <c r="I137" s="1"/>
  <c r="F138"/>
  <c r="F137" s="1"/>
  <c r="J135"/>
  <c r="J134" s="1"/>
  <c r="I135"/>
  <c r="I134" s="1"/>
  <c r="F135"/>
  <c r="H135" s="1"/>
  <c r="H133"/>
  <c r="H132"/>
  <c r="J131"/>
  <c r="J130" s="1"/>
  <c r="I131"/>
  <c r="I130" s="1"/>
  <c r="F131"/>
  <c r="H131" s="1"/>
  <c r="H129"/>
  <c r="H128"/>
  <c r="H127"/>
  <c r="J126"/>
  <c r="I126"/>
  <c r="F126"/>
  <c r="H126" s="1"/>
  <c r="F125"/>
  <c r="L125" s="1"/>
  <c r="J124"/>
  <c r="I124"/>
  <c r="F121"/>
  <c r="H121" s="1"/>
  <c r="F120"/>
  <c r="L120" s="1"/>
  <c r="J117"/>
  <c r="I117"/>
  <c r="H116"/>
  <c r="H115"/>
  <c r="F114"/>
  <c r="H114" s="1"/>
  <c r="H113"/>
  <c r="J112"/>
  <c r="I112"/>
  <c r="F112"/>
  <c r="F111" s="1"/>
  <c r="H111" s="1"/>
  <c r="J111"/>
  <c r="I111"/>
  <c r="H110"/>
  <c r="F109"/>
  <c r="F108" s="1"/>
  <c r="H104"/>
  <c r="F104"/>
  <c r="F103" s="1"/>
  <c r="H103" s="1"/>
  <c r="J102"/>
  <c r="J101" s="1"/>
  <c r="I102"/>
  <c r="I101" s="1"/>
  <c r="F102"/>
  <c r="L102" s="1"/>
  <c r="J100"/>
  <c r="I100"/>
  <c r="I99" s="1"/>
  <c r="F100"/>
  <c r="F99" s="1"/>
  <c r="H99" s="1"/>
  <c r="J99"/>
  <c r="J98"/>
  <c r="J97" s="1"/>
  <c r="I98"/>
  <c r="I97" s="1"/>
  <c r="F98"/>
  <c r="F97" s="1"/>
  <c r="F95"/>
  <c r="J94"/>
  <c r="J93" s="1"/>
  <c r="I94"/>
  <c r="I93" s="1"/>
  <c r="F93"/>
  <c r="J92"/>
  <c r="I92"/>
  <c r="F92"/>
  <c r="H92" s="1"/>
  <c r="J91"/>
  <c r="I91"/>
  <c r="I90" s="1"/>
  <c r="H91"/>
  <c r="F90"/>
  <c r="F88"/>
  <c r="L88" s="1"/>
  <c r="J87"/>
  <c r="I87"/>
  <c r="J86"/>
  <c r="I86"/>
  <c r="I85" s="1"/>
  <c r="H86"/>
  <c r="F86"/>
  <c r="F85" s="1"/>
  <c r="J85"/>
  <c r="J84"/>
  <c r="J83" s="1"/>
  <c r="I84"/>
  <c r="I83" s="1"/>
  <c r="H84"/>
  <c r="F83"/>
  <c r="H83" s="1"/>
  <c r="J82"/>
  <c r="J81" s="1"/>
  <c r="I82"/>
  <c r="I81" s="1"/>
  <c r="F82"/>
  <c r="H82" s="1"/>
  <c r="H79"/>
  <c r="J78"/>
  <c r="I78"/>
  <c r="F78"/>
  <c r="H78" s="1"/>
  <c r="H77"/>
  <c r="J76"/>
  <c r="I76"/>
  <c r="F76"/>
  <c r="H76" s="1"/>
  <c r="H75"/>
  <c r="F74"/>
  <c r="F73" s="1"/>
  <c r="F72" s="1"/>
  <c r="F71" s="1"/>
  <c r="F70" s="1"/>
  <c r="J69"/>
  <c r="J68" s="1"/>
  <c r="I69"/>
  <c r="I68" s="1"/>
  <c r="F69"/>
  <c r="F68" s="1"/>
  <c r="L68" s="1"/>
  <c r="F66"/>
  <c r="J64"/>
  <c r="J63" s="1"/>
  <c r="I64"/>
  <c r="I63" s="1"/>
  <c r="F64"/>
  <c r="F63" s="1"/>
  <c r="F62"/>
  <c r="F61" s="1"/>
  <c r="J61"/>
  <c r="I61"/>
  <c r="J60"/>
  <c r="J59" s="1"/>
  <c r="I60"/>
  <c r="I59" s="1"/>
  <c r="F60"/>
  <c r="F59" s="1"/>
  <c r="L59" s="1"/>
  <c r="J58"/>
  <c r="J57" s="1"/>
  <c r="I58"/>
  <c r="I57" s="1"/>
  <c r="F58"/>
  <c r="F57" s="1"/>
  <c r="J53"/>
  <c r="I53"/>
  <c r="F53"/>
  <c r="L53" s="1"/>
  <c r="J52"/>
  <c r="I52"/>
  <c r="J50"/>
  <c r="I50"/>
  <c r="F50"/>
  <c r="F48"/>
  <c r="F47" s="1"/>
  <c r="J47"/>
  <c r="I47"/>
  <c r="F46"/>
  <c r="L46" s="1"/>
  <c r="F45"/>
  <c r="F40"/>
  <c r="F37"/>
  <c r="F36" s="1"/>
  <c r="F35" s="1"/>
  <c r="F34" s="1"/>
  <c r="J31"/>
  <c r="I31"/>
  <c r="I29" s="1"/>
  <c r="F31"/>
  <c r="L31" s="1"/>
  <c r="J30"/>
  <c r="J29" s="1"/>
  <c r="I30"/>
  <c r="H30"/>
  <c r="F28"/>
  <c r="L28" s="1"/>
  <c r="J27"/>
  <c r="I27"/>
  <c r="F27"/>
  <c r="H27" s="1"/>
  <c r="J26"/>
  <c r="J25" s="1"/>
  <c r="I26"/>
  <c r="I25" s="1"/>
  <c r="F26"/>
  <c r="F25" s="1"/>
  <c r="H24"/>
  <c r="H23"/>
  <c r="F22"/>
  <c r="L22" s="1"/>
  <c r="F21"/>
  <c r="J20"/>
  <c r="I20"/>
  <c r="F17"/>
  <c r="F15"/>
  <c r="L15" s="1"/>
  <c r="F14"/>
  <c r="J13"/>
  <c r="I13"/>
  <c r="L95" l="1"/>
  <c r="L76"/>
  <c r="L284"/>
  <c r="J316"/>
  <c r="J315" s="1"/>
  <c r="J314" s="1"/>
  <c r="L307"/>
  <c r="K279"/>
  <c r="L63"/>
  <c r="L40"/>
  <c r="L82"/>
  <c r="K111"/>
  <c r="L111" s="1"/>
  <c r="L121"/>
  <c r="L295"/>
  <c r="L304"/>
  <c r="L78"/>
  <c r="J65"/>
  <c r="F81"/>
  <c r="H81" s="1"/>
  <c r="L137"/>
  <c r="L152"/>
  <c r="I172"/>
  <c r="L197"/>
  <c r="L267"/>
  <c r="L66"/>
  <c r="L143"/>
  <c r="L179"/>
  <c r="L211"/>
  <c r="L239"/>
  <c r="L309"/>
  <c r="L126"/>
  <c r="L70"/>
  <c r="I80"/>
  <c r="L310"/>
  <c r="L296"/>
  <c r="L167"/>
  <c r="L35"/>
  <c r="I12"/>
  <c r="L57"/>
  <c r="L61"/>
  <c r="F80"/>
  <c r="H80" s="1"/>
  <c r="H112"/>
  <c r="L262"/>
  <c r="L297"/>
  <c r="L36"/>
  <c r="J12"/>
  <c r="I65"/>
  <c r="K81"/>
  <c r="K288"/>
  <c r="K273"/>
  <c r="L25"/>
  <c r="H100"/>
  <c r="L250"/>
  <c r="L308"/>
  <c r="L298"/>
  <c r="L37"/>
  <c r="F159"/>
  <c r="H159" s="1"/>
  <c r="F157"/>
  <c r="L157" s="1"/>
  <c r="L47"/>
  <c r="F20"/>
  <c r="H20" s="1"/>
  <c r="J80"/>
  <c r="J90"/>
  <c r="J89" s="1"/>
  <c r="I235"/>
  <c r="F54"/>
  <c r="F316"/>
  <c r="F315" s="1"/>
  <c r="F314" s="1"/>
  <c r="H314" s="1"/>
  <c r="L97"/>
  <c r="J49"/>
  <c r="I201"/>
  <c r="L104"/>
  <c r="L142"/>
  <c r="L187"/>
  <c r="F87"/>
  <c r="F124"/>
  <c r="H124" s="1"/>
  <c r="F134"/>
  <c r="H134" s="1"/>
  <c r="I159"/>
  <c r="F230"/>
  <c r="F229" s="1"/>
  <c r="F228" s="1"/>
  <c r="F227" s="1"/>
  <c r="L227" s="1"/>
  <c r="J238"/>
  <c r="L90"/>
  <c r="L237"/>
  <c r="L271"/>
  <c r="F160"/>
  <c r="H160" s="1"/>
  <c r="I184"/>
  <c r="I181" s="1"/>
  <c r="K103"/>
  <c r="L103" s="1"/>
  <c r="L186"/>
  <c r="K235"/>
  <c r="L269"/>
  <c r="H31"/>
  <c r="H85"/>
  <c r="J145"/>
  <c r="J136" s="1"/>
  <c r="J172"/>
  <c r="J169" s="1"/>
  <c r="F175"/>
  <c r="L175" s="1"/>
  <c r="F224"/>
  <c r="F223" s="1"/>
  <c r="F222" s="1"/>
  <c r="F221" s="1"/>
  <c r="L221" s="1"/>
  <c r="J273"/>
  <c r="L17"/>
  <c r="L48"/>
  <c r="L92"/>
  <c r="L99"/>
  <c r="L131"/>
  <c r="L199"/>
  <c r="L317"/>
  <c r="F13"/>
  <c r="H13" s="1"/>
  <c r="F49"/>
  <c r="H49" s="1"/>
  <c r="F118"/>
  <c r="H118" s="1"/>
  <c r="F139"/>
  <c r="J159"/>
  <c r="F172"/>
  <c r="L172" s="1"/>
  <c r="J184"/>
  <c r="J181" s="1"/>
  <c r="F190"/>
  <c r="L190" s="1"/>
  <c r="J235"/>
  <c r="J305"/>
  <c r="I316"/>
  <c r="I315" s="1"/>
  <c r="I314" s="1"/>
  <c r="L215"/>
  <c r="L244"/>
  <c r="L277"/>
  <c r="L318"/>
  <c r="F107"/>
  <c r="L108"/>
  <c r="L302"/>
  <c r="I238"/>
  <c r="L312"/>
  <c r="L270"/>
  <c r="L236"/>
  <c r="L220"/>
  <c r="L216"/>
  <c r="L200"/>
  <c r="L196"/>
  <c r="L100"/>
  <c r="L96"/>
  <c r="L72"/>
  <c r="L64"/>
  <c r="L60"/>
  <c r="L50"/>
  <c r="L26"/>
  <c r="L14"/>
  <c r="L289"/>
  <c r="L285"/>
  <c r="L281"/>
  <c r="L263"/>
  <c r="L246"/>
  <c r="L229"/>
  <c r="L189"/>
  <c r="L161"/>
  <c r="L109"/>
  <c r="L85"/>
  <c r="L73"/>
  <c r="L69"/>
  <c r="L27"/>
  <c r="I54"/>
  <c r="F184"/>
  <c r="H184" s="1"/>
  <c r="I49"/>
  <c r="F101"/>
  <c r="L101" s="1"/>
  <c r="I169"/>
  <c r="F201"/>
  <c r="L201" s="1"/>
  <c r="F235"/>
  <c r="K130"/>
  <c r="K139"/>
  <c r="K184"/>
  <c r="L184" s="1"/>
  <c r="K316"/>
  <c r="L290"/>
  <c r="L286"/>
  <c r="L272"/>
  <c r="L268"/>
  <c r="L251"/>
  <c r="L230"/>
  <c r="L202"/>
  <c r="L162"/>
  <c r="L138"/>
  <c r="L98"/>
  <c r="L86"/>
  <c r="L74"/>
  <c r="L62"/>
  <c r="L58"/>
  <c r="L20"/>
  <c r="I192"/>
  <c r="I214"/>
  <c r="I89"/>
  <c r="F252"/>
  <c r="L252" s="1"/>
  <c r="F44"/>
  <c r="H98"/>
  <c r="F130"/>
  <c r="H130" s="1"/>
  <c r="F150"/>
  <c r="L150" s="1"/>
  <c r="J201"/>
  <c r="J192" s="1"/>
  <c r="J214"/>
  <c r="L303"/>
  <c r="L287"/>
  <c r="L278"/>
  <c r="L231"/>
  <c r="L183"/>
  <c r="L171"/>
  <c r="L163"/>
  <c r="L135"/>
  <c r="L71"/>
  <c r="L45"/>
  <c r="L21"/>
  <c r="F279"/>
  <c r="F273" s="1"/>
  <c r="L273" s="1"/>
  <c r="H204"/>
  <c r="F238"/>
  <c r="H238" s="1"/>
  <c r="K145"/>
  <c r="K65"/>
  <c r="K54"/>
  <c r="K266"/>
  <c r="K169"/>
  <c r="K206"/>
  <c r="K274"/>
  <c r="K12"/>
  <c r="K89"/>
  <c r="K117"/>
  <c r="K238"/>
  <c r="K33"/>
  <c r="K32" s="1"/>
  <c r="K29" s="1"/>
  <c r="K214"/>
  <c r="K260"/>
  <c r="K259" s="1"/>
  <c r="K320"/>
  <c r="I260"/>
  <c r="I259" s="1"/>
  <c r="I261"/>
  <c r="J54"/>
  <c r="F65"/>
  <c r="I145"/>
  <c r="I136" s="1"/>
  <c r="F206"/>
  <c r="F205" s="1"/>
  <c r="F204" s="1"/>
  <c r="H97"/>
  <c r="I264"/>
  <c r="I265"/>
  <c r="F274"/>
  <c r="F261"/>
  <c r="L261" s="1"/>
  <c r="F260"/>
  <c r="F288"/>
  <c r="H288" s="1"/>
  <c r="F148"/>
  <c r="F147" s="1"/>
  <c r="F146" s="1"/>
  <c r="L146" s="1"/>
  <c r="H167"/>
  <c r="J215"/>
  <c r="F266"/>
  <c r="F182"/>
  <c r="F193"/>
  <c r="L193" s="1"/>
  <c r="I304"/>
  <c r="L274" l="1"/>
  <c r="L81"/>
  <c r="L260"/>
  <c r="F169"/>
  <c r="L49"/>
  <c r="K205"/>
  <c r="L206"/>
  <c r="L148"/>
  <c r="L147"/>
  <c r="L266"/>
  <c r="L80"/>
  <c r="K319"/>
  <c r="L319" s="1"/>
  <c r="L320"/>
  <c r="L134"/>
  <c r="H316"/>
  <c r="L235"/>
  <c r="L222"/>
  <c r="F145"/>
  <c r="L145" s="1"/>
  <c r="F12"/>
  <c r="L12" s="1"/>
  <c r="L159"/>
  <c r="K136"/>
  <c r="L124"/>
  <c r="L87"/>
  <c r="H87"/>
  <c r="F117"/>
  <c r="L117" s="1"/>
  <c r="L118"/>
  <c r="L228"/>
  <c r="F259"/>
  <c r="H259" s="1"/>
  <c r="L13"/>
  <c r="L223"/>
  <c r="L224"/>
  <c r="L238"/>
  <c r="F214"/>
  <c r="H214" s="1"/>
  <c r="L139"/>
  <c r="L160"/>
  <c r="H65"/>
  <c r="L65"/>
  <c r="F43"/>
  <c r="L44"/>
  <c r="K315"/>
  <c r="L316"/>
  <c r="H54"/>
  <c r="L54"/>
  <c r="I9"/>
  <c r="K181"/>
  <c r="L130"/>
  <c r="L288"/>
  <c r="H169"/>
  <c r="L169"/>
  <c r="F106"/>
  <c r="L107"/>
  <c r="F181"/>
  <c r="H181" s="1"/>
  <c r="L182"/>
  <c r="H145"/>
  <c r="H117"/>
  <c r="L279"/>
  <c r="F192"/>
  <c r="H192" s="1"/>
  <c r="K265"/>
  <c r="K264"/>
  <c r="F265"/>
  <c r="F264"/>
  <c r="L264" s="1"/>
  <c r="F136" l="1"/>
  <c r="H136" s="1"/>
  <c r="K204"/>
  <c r="L205"/>
  <c r="L265"/>
  <c r="H12"/>
  <c r="L214"/>
  <c r="L259"/>
  <c r="L315"/>
  <c r="K314"/>
  <c r="L43"/>
  <c r="F33"/>
  <c r="L181"/>
  <c r="F105"/>
  <c r="F89" s="1"/>
  <c r="L106"/>
  <c r="H8"/>
  <c r="L136" l="1"/>
  <c r="K192"/>
  <c r="L192" s="1"/>
  <c r="L204"/>
  <c r="L314"/>
  <c r="K11"/>
  <c r="L11" s="1"/>
  <c r="L105"/>
  <c r="F32"/>
  <c r="L33"/>
  <c r="H89" l="1"/>
  <c r="L89"/>
  <c r="F29"/>
  <c r="L32"/>
  <c r="H29" l="1"/>
  <c r="L29"/>
</calcChain>
</file>

<file path=xl/sharedStrings.xml><?xml version="1.0" encoding="utf-8"?>
<sst xmlns="http://schemas.openxmlformats.org/spreadsheetml/2006/main" count="722" uniqueCount="318">
  <si>
    <t>к решению Думы Первомайского района</t>
  </si>
  <si>
    <t>(тыс .рублей)</t>
  </si>
  <si>
    <t>Наименование</t>
  </si>
  <si>
    <t>КЦСР</t>
  </si>
  <si>
    <t>КФСР</t>
  </si>
  <si>
    <t>КВР</t>
  </si>
  <si>
    <t>Сумма</t>
  </si>
  <si>
    <t>2021 год</t>
  </si>
  <si>
    <t>2022 год</t>
  </si>
  <si>
    <t>119779,4</t>
  </si>
  <si>
    <t>Всего:</t>
  </si>
  <si>
    <t>Ведомственная целевая программа "Ветеран" на 2018-2020 годы</t>
  </si>
  <si>
    <t>7950100000</t>
  </si>
  <si>
    <t/>
  </si>
  <si>
    <t>Чествование участников ВОВ, юбиляров долгожителей, выплаты почётным гражданам  и специалисту по работе с ветеранами</t>
  </si>
  <si>
    <t>7950100010</t>
  </si>
  <si>
    <t>Иные  закупки товаров, работ и услуг для обеспечения государственных (муниципальных) нужд</t>
  </si>
  <si>
    <t>1006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</si>
  <si>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</si>
  <si>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</si>
  <si>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</si>
  <si>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</si>
  <si>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</si>
  <si>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Субсидии автономным учреждениям</t>
  </si>
  <si>
    <t>620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</si>
  <si>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</si>
  <si>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79501S0710</t>
  </si>
  <si>
    <t>Иные межбюджетные трансферты</t>
  </si>
  <si>
    <t>1003</t>
  </si>
  <si>
    <t>1116040710</t>
  </si>
  <si>
    <t xml:space="preserve">Ведомственная целевая программа   "Одаренные дети" на 2018 -2020 годы </t>
  </si>
  <si>
    <t>7950200000</t>
  </si>
  <si>
    <t>Премии и гранты</t>
  </si>
  <si>
    <t>350</t>
  </si>
  <si>
    <t>Муниципальная программа "Здоровье и образование" на 2019 - 2021 годы</t>
  </si>
  <si>
    <t>7950300000</t>
  </si>
  <si>
    <t xml:space="preserve">Субсидии бюджетным учреждениям </t>
  </si>
  <si>
    <t>0707</t>
  </si>
  <si>
    <t>610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</si>
  <si>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</si>
  <si>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</si>
  <si>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</si>
  <si>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</si>
  <si>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</si>
  <si>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</si>
  <si>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</si>
  <si>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</si>
  <si>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</si>
  <si>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09197L3041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</si>
  <si>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</si>
  <si>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</si>
  <si>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</si>
  <si>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</si>
  <si>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Муниципальная  программа "Развитие архивного дела в Первомайском районе Томской области на 2018 - 2020 годы"</t>
  </si>
  <si>
    <t>7950400000</t>
  </si>
  <si>
    <t>0104</t>
  </si>
  <si>
    <t>Муниципальная программа "Меры поддержки кадрового  обеспечения в Первомайском районе на 2019-2021  годы"</t>
  </si>
  <si>
    <t>7950500000</t>
  </si>
  <si>
    <t>Субсидии бюджетным учреждениям</t>
  </si>
  <si>
    <t>Муниципальная  программа "Развитие малого и среднего предпринимательства в Первомайском районе на 2018-2020 годы "</t>
  </si>
  <si>
    <t>7950600000</t>
  </si>
  <si>
    <t>Реализация мероприятий по развитию рыбохозяйственного комплекса</t>
  </si>
  <si>
    <t>79506S0240</t>
  </si>
  <si>
    <t>0405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</si>
  <si>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</si>
  <si>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</si>
  <si>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Поддержка малого и среднего предпринимательства</t>
  </si>
  <si>
    <t>79506S0020</t>
  </si>
  <si>
    <t>0412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</si>
  <si>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</si>
  <si>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стартующего бизнеса</t>
  </si>
  <si>
    <t>7950640030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</si>
  <si>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</si>
  <si>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</si>
  <si>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</si>
  <si>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"Обеспечение жильем молодых семей на территории Первомайского района на  2018-2020 года"</t>
  </si>
  <si>
    <t>Реализация проекта "Бюджетный дом"</t>
  </si>
  <si>
    <t>79507SИ870</t>
  </si>
  <si>
    <t>Бюджетные инвестиции</t>
  </si>
  <si>
    <t>410</t>
  </si>
  <si>
    <t>Обеспечение жильем молодых семей</t>
  </si>
  <si>
    <t>79507L4970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</si>
  <si>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</si>
  <si>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</si>
  <si>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</si>
  <si>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</si>
  <si>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</si>
  <si>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</si>
  <si>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</si>
  <si>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 xml:space="preserve">Муниципальная  программа   «Поддержка малых форм
хозяйствования личных подсобных хозяйств Первомайского района на 2017-2019 гг.»
</t>
  </si>
  <si>
    <t>7950800000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</si>
  <si>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</si>
  <si>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Муниципальная  программа «Устойчивое развитие муниципального образования «Первомайский район» на 2014-2017 годы и на период до 2020 года»</t>
  </si>
  <si>
    <t>7950900000</t>
  </si>
  <si>
    <t>Предоставление стипендии учащимся медицинских образовательных учреждений</t>
  </si>
  <si>
    <t>7950900090</t>
  </si>
  <si>
    <t>Стипендии</t>
  </si>
  <si>
    <t>340</t>
  </si>
  <si>
    <t>Социальная поддержка фельдшеров,
приглашенных для работы в отделениях скорой помощи муниципального образования "Первомайский район"</t>
  </si>
  <si>
    <t>7950900100</t>
  </si>
  <si>
    <t>Улучшение жилищных условий жителей муниципального образования, молодых семей и молодых специалистов</t>
  </si>
  <si>
    <t>79509S5760</t>
  </si>
  <si>
    <t>Муниципальная 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</si>
  <si>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</si>
  <si>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Ведомственная  программа "Развитие культуры Первомайского района на 2018-2020 годы"</t>
  </si>
  <si>
    <t>7951100000</t>
  </si>
  <si>
    <t>Проведение мероприятий в области культуры</t>
  </si>
  <si>
    <t>7951100100</t>
  </si>
  <si>
    <t>0801</t>
  </si>
  <si>
    <t xml:space="preserve"> Подготовка к областным зимним сельским спортивным играм "Снежные узоры"</t>
  </si>
  <si>
    <t>7951100200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</si>
  <si>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</si>
  <si>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</si>
  <si>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7951140710</t>
  </si>
  <si>
    <t>Софинансирование субсидии на реализацию проектов, отобранных по итогам проведения конкурса проектов</t>
  </si>
  <si>
    <t>79511S0690</t>
  </si>
  <si>
    <t>Создание модельных муниципальных библиотек</t>
  </si>
  <si>
    <t>79511S4540</t>
  </si>
  <si>
    <t>Строительство объектов муниципальной собственности сферы культуры</t>
  </si>
  <si>
    <t>79511SИ580</t>
  </si>
  <si>
    <t>Государственная программа "Развитие культуры и туризма в Томской области"</t>
  </si>
  <si>
    <t>1000000000</t>
  </si>
  <si>
    <t xml:space="preserve">Проектная часть государственной программы
</t>
  </si>
  <si>
    <t>10W0000000</t>
  </si>
  <si>
    <t>Региональный проект "Культурная среда"</t>
  </si>
  <si>
    <t>10WA100000</t>
  </si>
  <si>
    <t>10WA1Д4540</t>
  </si>
  <si>
    <t>460</t>
  </si>
  <si>
    <t>7951200000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</si>
  <si>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</si>
  <si>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7951200020</t>
  </si>
  <si>
    <t>0314</t>
  </si>
  <si>
    <t>Организация отдыха детей в каникулярное время</t>
  </si>
  <si>
    <t>79512S0790</t>
  </si>
  <si>
    <t>Муниципальная программа "Комплексная безопасность образовательных учреждений на 2020-2022 годы"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</si>
  <si>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</si>
  <si>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</si>
  <si>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</si>
  <si>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0701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</si>
  <si>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2019 - 2021 годы"</t>
    </r>
  </si>
  <si>
    <t>0113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</si>
  <si>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</si>
  <si>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Расходы на выплату персоналу государственных (муниципальных) органов</t>
  </si>
  <si>
    <t>1101</t>
  </si>
  <si>
    <t>Муниципальная программа "Доступная среда для инвалидов на период 2016-2020 годы"</t>
  </si>
  <si>
    <t xml:space="preserve">Мероприятия государственной программы Российской Федерации "Доступная среда" </t>
  </si>
  <si>
    <t>11380L0270</t>
  </si>
  <si>
    <t xml:space="preserve">Муниципальная программа "Развитие молодёжной политики, физической культуры и спорта в Первомайском районе на 2019-2021 годы" 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</si>
  <si>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</si>
  <si>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</si>
  <si>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</si>
  <si>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</si>
  <si>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</si>
  <si>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</si>
  <si>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</si>
  <si>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</si>
  <si>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</si>
  <si>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</si>
  <si>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</si>
  <si>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</si>
  <si>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</si>
  <si>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</si>
  <si>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</si>
  <si>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</si>
  <si>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 xml:space="preserve">Обеспечение  условий для развития физической культуры и массового спорта 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</si>
  <si>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</si>
  <si>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</si>
  <si>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</si>
  <si>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</si>
  <si>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</si>
  <si>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</si>
  <si>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</si>
  <si>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</si>
  <si>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7952100000</t>
  </si>
  <si>
    <t>Установка и замена дорожных знаков</t>
  </si>
  <si>
    <t>7952100100</t>
  </si>
  <si>
    <t>Приобретение автотранспортных средств, отвечающих требованиям правил безопасности перевозки детей</t>
  </si>
  <si>
    <t>7952100200</t>
  </si>
  <si>
    <t xml:space="preserve">Муниципальная программа «Развитие транспортной системы в  МО «Первомайский район» на 2020 – 2022 годы»
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</si>
  <si>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</si>
  <si>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</si>
  <si>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</si>
  <si>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0409</t>
  </si>
  <si>
    <t>Капитальный ремонт и (или) ремонт автомобильных дорог общего пользования местного значения</t>
  </si>
  <si>
    <t>7952240910</t>
  </si>
  <si>
    <t>540</t>
  </si>
  <si>
    <t>79522S0910</t>
  </si>
  <si>
    <t>Муниципальная программа "Благоустройство территории Первомайского района Томской области на 2018-2022 годы"</t>
  </si>
  <si>
    <t>7952300000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</si>
  <si>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</si>
  <si>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</si>
  <si>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«Управление муниципальным имуществом на 2018 -2022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</si>
  <si>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</si>
  <si>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</si>
  <si>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</si>
  <si>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</si>
  <si>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</si>
  <si>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Исполнение судебных актов</t>
  </si>
  <si>
    <t>Уплата налогов, сборов и иных платежей</t>
  </si>
  <si>
    <t>850</t>
  </si>
  <si>
    <t xml:space="preserve">Приобретение в муниципальную собственность объектов недвижимого имущества
</t>
  </si>
  <si>
    <t>7952500300</t>
  </si>
  <si>
    <t xml:space="preserve">Бюджетные инвестиции </t>
  </si>
  <si>
    <t>Резервные фонды исполнительного органа государственной власти субъекта Российской Федерации</t>
  </si>
  <si>
    <t>9900200000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</si>
  <si>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</si>
  <si>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>7952600000</t>
  </si>
  <si>
    <t>Перерасчет сметной документации в федеральные единичные расценки, выполненной в  территориальных единичных расценках в 2013 году по объекту "Газоснабжение с. Первомайское Первомайского района Томской области"</t>
  </si>
  <si>
    <t>7952600100</t>
  </si>
  <si>
    <t>0502</t>
  </si>
  <si>
    <t>Разработка проектной документации</t>
  </si>
  <si>
    <t>7952600200</t>
  </si>
  <si>
    <t>Развитие газификации в сельской местности</t>
  </si>
  <si>
    <t>79526L5760</t>
  </si>
  <si>
    <t>795264И760</t>
  </si>
  <si>
    <t>Улучшение жилищных условий граждан РФ, проживающих на сельских территориях</t>
  </si>
  <si>
    <t>79526S5760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</si>
  <si>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</si>
  <si>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</si>
  <si>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</si>
  <si>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</si>
  <si>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</si>
  <si>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Реализация мероприятий по устойчивому развитию сельских территорий</t>
  </si>
  <si>
    <t>2719245760</t>
  </si>
  <si>
    <t>27192R5760</t>
  </si>
  <si>
    <t>Основное мероприятие "Реализация проектов по благоустройству сельских территорий"</t>
  </si>
  <si>
    <t>2719500000</t>
  </si>
  <si>
    <t>Обеспечение комплексного развития сельских территорий</t>
  </si>
  <si>
    <t>27195L5760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</si>
  <si>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</si>
  <si>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</si>
  <si>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Содержание существующих объектов благоустройства</t>
  </si>
  <si>
    <t>7952700100</t>
  </si>
  <si>
    <t>0503</t>
  </si>
  <si>
    <t xml:space="preserve">Разработка проектно-сметной документации, проведение топосъёмок </t>
  </si>
  <si>
    <t>7952700200</t>
  </si>
  <si>
    <t>Создание мест (площадок) накопления твердых коммунальных отходов</t>
  </si>
  <si>
    <t>7952700300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</si>
  <si>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</si>
  <si>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</si>
  <si>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</si>
  <si>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</si>
  <si>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</si>
  <si>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</si>
  <si>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</si>
  <si>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>2600000000</t>
  </si>
  <si>
    <t>Подпрограмма «Создание комплексной системы обращения с твердыми коммунальными отходами»</t>
  </si>
  <si>
    <t>2610000000</t>
  </si>
  <si>
    <t>Основное мероприятие «Создание инфраструктуры по накоплению и размещению твердых коммунальных отходов»</t>
  </si>
  <si>
    <t>2618000000</t>
  </si>
  <si>
    <t>2618040090</t>
  </si>
  <si>
    <t>Муниципальная программа "Создание благоприятных условий для привлечения инвестиций в муниципальном образовании Первомайский  район 2019 - 2021 годы"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</si>
  <si>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</si>
  <si>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0702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</si>
  <si>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</si>
  <si>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795294И590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</si>
  <si>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</si>
  <si>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Приобретение оборудования в образовательные учреждения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</si>
  <si>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</si>
  <si>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>Капитальный ремонт муниципальных объектов недвижимого имущества (включая разработку проектной документации)</t>
  </si>
  <si>
    <t>Выполнение работ по установке комплекта спортивно-технологиского оборудования, для малой спортивной площадки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</si>
  <si>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</si>
  <si>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</si>
  <si>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</si>
  <si>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</si>
  <si>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</si>
  <si>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</si>
  <si>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</si>
  <si>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</si>
  <si>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</si>
  <si>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0928640960</t>
  </si>
  <si>
    <t>Приобретение автотранспортных средств в муниципальные общеобразовательные организации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</si>
  <si>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</si>
  <si>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092P252320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</si>
  <si>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</si>
  <si>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092E250970</t>
  </si>
  <si>
    <t>09W0000000</t>
  </si>
  <si>
    <t>Региональный проект "Современная школа"</t>
  </si>
  <si>
    <t>09WE100000</t>
  </si>
  <si>
    <t>Формирование современных управленческих и организационно - экономических механизмов в системе дополнительного образования детей в субъектах Российской Федерации</t>
  </si>
  <si>
    <t>09WE151690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</si>
  <si>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</si>
  <si>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</si>
  <si>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вмуниципальных общеобразовательных организациях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</si>
  <si>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</si>
  <si>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</si>
  <si>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</si>
  <si>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</si>
  <si>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Подпрограмма "Развитие и модернизация коммунальной инфраструктуры Томской области"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</si>
  <si>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</si>
  <si>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</si>
  <si>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</si>
  <si>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</si>
  <si>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1918040910</t>
  </si>
  <si>
    <t>Муниципальная программа "Патриотическое воспитание населения Первомайского района на 2019 -2021 годы"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</si>
  <si>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</si>
  <si>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</si>
  <si>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Государственная программа «Развитие образования в Томской области»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</si>
  <si>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</si>
  <si>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</si>
  <si>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</si>
  <si>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</si>
  <si>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2019 - 2021 годы"</t>
  </si>
  <si>
    <t>Муниципальная программа "Развитие муниципальной службы в муниципальном образовании "Первомайский район" на 2019 - 2021 годы"</t>
  </si>
  <si>
    <t>Муниципальная программа "Развитие системы дополнительного образования детей в Первомайском районе на 2019 - 2021 годы"</t>
  </si>
  <si>
    <t xml:space="preserve">Внедрение системы персонифицированного дополнительного образования детей </t>
  </si>
  <si>
    <t>Муниципальная программа "Формирование законопослушного поведения участников дорожного движения натерритории Первомайского района на 2020 - 2022 г.г."</t>
  </si>
  <si>
    <t>Муниципальная программа "Обеспечение безопасности населения Первомайского района на 2020-2022 годы"</t>
  </si>
  <si>
    <t>Профилактика правонарушений и наркомании на территории Первомайского района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</si>
  <si>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на 2020-2022 годы</t>
    </r>
  </si>
  <si>
    <t>Обеспечение пожарной безопасности Первомайского района</t>
  </si>
  <si>
    <t>Приложение 10</t>
  </si>
  <si>
    <t>Кассовое исполнение</t>
  </si>
  <si>
    <t>% исполнения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</si>
  <si>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</si>
  <si>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</si>
  <si>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 xml:space="preserve">от 2021  №  </t>
  </si>
  <si>
    <t xml:space="preserve">Исполнение ведомственных и муниципальных программ за 2020 год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</si>
</sst>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3">
    <xf numFmtId="0" fontId="0" fillId="0" borderId="0" xfId="0"/>
    <xf numFmtId="4" fontId="2" fillId="2" borderId="0" xfId="1" applyNumberFormat="1" applyFont="1" applyFill="1" applyAlignment="1">
      <alignment horizontal="right"/>
    </xf>
    <xf numFmtId="0" fontId="1" fillId="0" borderId="0" xfId="1"/>
    <xf numFmtId="4" fontId="2" fillId="2" borderId="0" xfId="1" applyNumberFormat="1" applyFont="1" applyFill="1" applyAlignment="1">
      <alignment horizontal="right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1" applyFont="1"/>
    <xf numFmtId="0" fontId="2" fillId="2" borderId="1" xfId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wrapText="1"/>
    </xf>
    <xf numFmtId="4" fontId="2" fillId="2" borderId="8" xfId="1" applyNumberFormat="1" applyFont="1" applyFill="1" applyBorder="1" applyAlignment="1">
      <alignment horizontal="right" wrapText="1"/>
    </xf>
    <xf numFmtId="49" fontId="2" fillId="2" borderId="12" xfId="1" applyNumberFormat="1" applyFont="1" applyFill="1" applyBorder="1" applyAlignment="1" applyProtection="1">
      <alignment horizontal="left" vertical="center" wrapText="1"/>
    </xf>
    <xf numFmtId="49" fontId="2" fillId="2" borderId="13" xfId="1" applyNumberFormat="1" applyFont="1" applyFill="1" applyBorder="1" applyAlignment="1">
      <alignment horizont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2" fillId="2" borderId="15" xfId="1" applyNumberFormat="1" applyFont="1" applyFill="1" applyBorder="1" applyAlignment="1">
      <alignment horizontal="left" vertical="center" wrapText="1"/>
    </xf>
    <xf numFmtId="49" fontId="2" fillId="2" borderId="16" xfId="1" applyNumberFormat="1" applyFont="1" applyFill="1" applyBorder="1" applyAlignment="1">
      <alignment horizont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wrapText="1"/>
    </xf>
    <xf numFmtId="0" fontId="4" fillId="2" borderId="9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/>
    <xf numFmtId="0" fontId="2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4" fontId="2" fillId="2" borderId="1" xfId="1" applyNumberFormat="1" applyFont="1" applyFill="1" applyBorder="1" applyAlignment="1">
      <alignment horizontal="right" vertical="center"/>
    </xf>
    <xf numFmtId="49" fontId="2" fillId="2" borderId="2" xfId="1" applyNumberFormat="1" applyFont="1" applyFill="1" applyBorder="1" applyAlignment="1" applyProtection="1">
      <alignment horizontal="left" vertical="center" wrapText="1"/>
    </xf>
    <xf numFmtId="4" fontId="4" fillId="2" borderId="1" xfId="1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12" fontId="2" fillId="0" borderId="0" xfId="1" applyNumberFormat="1" applyFont="1" applyAlignment="1"/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0" fontId="1" fillId="2" borderId="0" xfId="1" applyFill="1"/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164" fontId="4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166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1" applyFill="1" applyBorder="1"/>
    <xf numFmtId="4" fontId="2" fillId="2" borderId="1" xfId="1" applyNumberFormat="1" applyFont="1" applyFill="1" applyBorder="1"/>
    <xf numFmtId="49" fontId="7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49" fontId="2" fillId="2" borderId="19" xfId="0" applyNumberFormat="1" applyFont="1" applyFill="1" applyBorder="1" applyAlignment="1" applyProtection="1">
      <alignment horizontal="left" vertical="center" wrapText="1"/>
    </xf>
    <xf numFmtId="49" fontId="2" fillId="2" borderId="19" xfId="0" applyNumberFormat="1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23" xfId="1" applyNumberFormat="1" applyFont="1" applyFill="1" applyBorder="1" applyAlignment="1" applyProtection="1">
      <alignment horizontal="center" vertical="center" wrapText="1"/>
    </xf>
    <xf numFmtId="49" fontId="2" fillId="2" borderId="24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7" xfId="1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4" fontId="1" fillId="2" borderId="1" xfId="1" applyNumberFormat="1" applyFill="1" applyBorder="1"/>
    <xf numFmtId="0" fontId="4" fillId="2" borderId="1" xfId="1" applyFont="1" applyFill="1" applyBorder="1" applyAlignment="1">
      <alignment vertical="center"/>
    </xf>
    <xf numFmtId="0" fontId="2" fillId="0" borderId="1" xfId="0" applyFont="1" applyBorder="1" applyAlignment="1">
      <alignment wrapText="1"/>
    </xf>
    <xf numFmtId="164" fontId="1" fillId="0" borderId="0" xfId="1" applyNumberFormat="1"/>
    <xf numFmtId="12" fontId="2" fillId="0" borderId="0" xfId="1" applyNumberFormat="1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41;&#1102;&#1076;&#1078;&#1077;&#1090;%202020/10%20&#1076;&#1077;&#1082;&#1072;&#1073;&#1088;&#1100;%20&#1079;&#1072;&#1082;&#1083;&#1102;&#1095;&#1080;&#1090;/9,%209.1,%2010,%2010.1,%2011,%2011.1%20&#1042;&#1077;&#1076;&#1086;&#1084;&#1089;&#1090;&#1074;&#1077;&#1085;&#1085;&#1072;&#1103;,%20&#1052;&#1055;%20&#1076;&#1077;&#1082;&#1072;&#1073;&#1088;&#1100;%20-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ГРБС"/>
      <sheetName val="Ведомств."/>
      <sheetName val="МП  (2)"/>
      <sheetName val="Лист1"/>
    </sheetNames>
    <sheetDataSet>
      <sheetData sheetId="0">
        <row r="84">
          <cell r="G84">
            <v>0</v>
          </cell>
          <cell r="L84">
            <v>0</v>
          </cell>
        </row>
        <row r="116">
          <cell r="G116">
            <v>30</v>
          </cell>
        </row>
        <row r="119">
          <cell r="G119">
            <v>0</v>
          </cell>
        </row>
        <row r="125">
          <cell r="G125">
            <v>2</v>
          </cell>
        </row>
        <row r="141">
          <cell r="G141">
            <v>141.99799999999999</v>
          </cell>
          <cell r="I141">
            <v>0</v>
          </cell>
          <cell r="J141">
            <v>0</v>
          </cell>
        </row>
        <row r="172">
          <cell r="G172">
            <v>80</v>
          </cell>
        </row>
        <row r="183">
          <cell r="G183">
            <v>802.76541999999995</v>
          </cell>
          <cell r="I183">
            <v>1375.95</v>
          </cell>
          <cell r="J183">
            <v>1375.95</v>
          </cell>
        </row>
        <row r="190">
          <cell r="G190">
            <v>3313.1662000000001</v>
          </cell>
          <cell r="I190">
            <v>1301.95</v>
          </cell>
          <cell r="J190">
            <v>1602.25</v>
          </cell>
        </row>
        <row r="194">
          <cell r="G194">
            <v>14467.49972</v>
          </cell>
          <cell r="I194">
            <v>26143</v>
          </cell>
          <cell r="J194">
            <v>26143</v>
          </cell>
        </row>
        <row r="195">
          <cell r="G195">
            <v>11632.50028</v>
          </cell>
        </row>
        <row r="213">
          <cell r="G213">
            <v>45</v>
          </cell>
        </row>
        <row r="215">
          <cell r="G215">
            <v>50</v>
          </cell>
        </row>
        <row r="217">
          <cell r="G217">
            <v>87</v>
          </cell>
        </row>
        <row r="226">
          <cell r="G226">
            <v>5000</v>
          </cell>
        </row>
        <row r="251">
          <cell r="I251">
            <v>105.89636</v>
          </cell>
          <cell r="J251">
            <v>0</v>
          </cell>
        </row>
        <row r="256">
          <cell r="G256">
            <v>89253.77</v>
          </cell>
          <cell r="I256">
            <v>58371.9</v>
          </cell>
          <cell r="J256">
            <v>0</v>
          </cell>
        </row>
        <row r="257">
          <cell r="I257">
            <v>58371.9</v>
          </cell>
          <cell r="J257">
            <v>0</v>
          </cell>
        </row>
        <row r="259">
          <cell r="L259">
            <v>0</v>
          </cell>
        </row>
        <row r="286">
          <cell r="I286">
            <v>4450.01</v>
          </cell>
          <cell r="J286">
            <v>0</v>
          </cell>
        </row>
        <row r="287">
          <cell r="G287">
            <v>991.6</v>
          </cell>
        </row>
        <row r="295">
          <cell r="G295">
            <v>712.36699999999996</v>
          </cell>
        </row>
        <row r="325">
          <cell r="G325">
            <v>66.2</v>
          </cell>
        </row>
        <row r="326">
          <cell r="G326">
            <v>0</v>
          </cell>
          <cell r="L326">
            <v>0</v>
          </cell>
        </row>
        <row r="341">
          <cell r="G341">
            <v>0</v>
          </cell>
        </row>
        <row r="351">
          <cell r="G351">
            <v>100</v>
          </cell>
          <cell r="I351">
            <v>100</v>
          </cell>
          <cell r="J351">
            <v>100</v>
          </cell>
        </row>
        <row r="368">
          <cell r="G368">
            <v>17.811730000000001</v>
          </cell>
        </row>
        <row r="369">
          <cell r="G369">
            <v>100</v>
          </cell>
        </row>
        <row r="376">
          <cell r="G376">
            <v>100</v>
          </cell>
        </row>
        <row r="379">
          <cell r="G379">
            <v>568.27740999999992</v>
          </cell>
        </row>
        <row r="384">
          <cell r="I384">
            <v>0</v>
          </cell>
          <cell r="J384">
            <v>0</v>
          </cell>
          <cell r="L384">
            <v>0</v>
          </cell>
        </row>
        <row r="416">
          <cell r="G416">
            <v>831.59999999999991</v>
          </cell>
        </row>
        <row r="423">
          <cell r="G423">
            <v>186.60120000000001</v>
          </cell>
        </row>
        <row r="424">
          <cell r="G424">
            <v>181.7</v>
          </cell>
        </row>
        <row r="426">
          <cell r="G426">
            <v>0</v>
          </cell>
          <cell r="L426">
            <v>0</v>
          </cell>
        </row>
        <row r="429">
          <cell r="G429">
            <v>96</v>
          </cell>
        </row>
        <row r="431">
          <cell r="L431">
            <v>0</v>
          </cell>
        </row>
        <row r="551">
          <cell r="G551">
            <v>968.5</v>
          </cell>
        </row>
        <row r="617">
          <cell r="G617">
            <v>322.8</v>
          </cell>
        </row>
        <row r="621">
          <cell r="L621">
            <v>0</v>
          </cell>
        </row>
        <row r="623">
          <cell r="G623">
            <v>150</v>
          </cell>
        </row>
        <row r="625">
          <cell r="G625">
            <v>150</v>
          </cell>
        </row>
        <row r="679">
          <cell r="G679">
            <v>0</v>
          </cell>
          <cell r="I679">
            <v>0</v>
          </cell>
          <cell r="J679">
            <v>0</v>
          </cell>
          <cell r="L679">
            <v>0</v>
          </cell>
        </row>
        <row r="688">
          <cell r="G688">
            <v>2859.36447</v>
          </cell>
        </row>
        <row r="699">
          <cell r="G699">
            <v>118.5</v>
          </cell>
        </row>
        <row r="703">
          <cell r="G703">
            <v>118.5</v>
          </cell>
        </row>
        <row r="746">
          <cell r="G746">
            <v>8.7999999999999989</v>
          </cell>
        </row>
        <row r="750">
          <cell r="G750">
            <v>4.3</v>
          </cell>
        </row>
        <row r="758">
          <cell r="G758">
            <v>100</v>
          </cell>
        </row>
        <row r="759">
          <cell r="L759">
            <v>0</v>
          </cell>
        </row>
        <row r="762">
          <cell r="G762">
            <v>380</v>
          </cell>
        </row>
        <row r="764">
          <cell r="G764">
            <v>1000</v>
          </cell>
        </row>
        <row r="813">
          <cell r="G813">
            <v>1981.93514</v>
          </cell>
          <cell r="J813">
            <v>0</v>
          </cell>
        </row>
        <row r="814">
          <cell r="G814">
            <v>394.36486000000002</v>
          </cell>
        </row>
        <row r="822">
          <cell r="G822">
            <v>4366.9080000000004</v>
          </cell>
        </row>
        <row r="823">
          <cell r="G823">
            <v>1726.452</v>
          </cell>
        </row>
        <row r="839">
          <cell r="G839">
            <v>0</v>
          </cell>
          <cell r="I839">
            <v>0</v>
          </cell>
          <cell r="J839">
            <v>0</v>
          </cell>
        </row>
        <row r="840">
          <cell r="G840">
            <v>1108.8</v>
          </cell>
        </row>
        <row r="843">
          <cell r="L843">
            <v>0</v>
          </cell>
        </row>
        <row r="851">
          <cell r="I851">
            <v>18247.3</v>
          </cell>
        </row>
        <row r="853">
          <cell r="G853">
            <v>644.79999999999995</v>
          </cell>
          <cell r="I853">
            <v>3383.2</v>
          </cell>
          <cell r="J853">
            <v>2260.6</v>
          </cell>
        </row>
        <row r="877">
          <cell r="G877">
            <v>270.60000000000002</v>
          </cell>
        </row>
        <row r="887">
          <cell r="I887">
            <v>4917</v>
          </cell>
          <cell r="J887">
            <v>2987.6</v>
          </cell>
        </row>
        <row r="895">
          <cell r="G895">
            <v>250</v>
          </cell>
        </row>
        <row r="900">
          <cell r="G900">
            <v>0</v>
          </cell>
        </row>
        <row r="933">
          <cell r="I933">
            <v>2069.3000000000002</v>
          </cell>
        </row>
        <row r="969">
          <cell r="I969">
            <v>383.1</v>
          </cell>
          <cell r="J969">
            <v>383.1</v>
          </cell>
        </row>
        <row r="970">
          <cell r="G970">
            <v>65.3</v>
          </cell>
          <cell r="I970">
            <v>72.400000000000006</v>
          </cell>
          <cell r="J970">
            <v>72.400000000000006</v>
          </cell>
        </row>
        <row r="974">
          <cell r="I974">
            <v>268.07</v>
          </cell>
          <cell r="J974">
            <v>268.07</v>
          </cell>
          <cell r="L974">
            <v>0</v>
          </cell>
        </row>
        <row r="975">
          <cell r="I975">
            <v>47.2</v>
          </cell>
          <cell r="L975">
            <v>0</v>
          </cell>
          <cell r="N975">
            <v>0</v>
          </cell>
        </row>
        <row r="991">
          <cell r="L991">
            <v>1100.81825</v>
          </cell>
        </row>
        <row r="1000">
          <cell r="G1000">
            <v>23</v>
          </cell>
        </row>
        <row r="1003">
          <cell r="G1003">
            <v>35.904000000000003</v>
          </cell>
        </row>
        <row r="1012">
          <cell r="I1012">
            <v>2304.1999999999998</v>
          </cell>
          <cell r="J1012">
            <v>2304.1999999999998</v>
          </cell>
        </row>
        <row r="1016">
          <cell r="G1016">
            <v>367.78658999999993</v>
          </cell>
        </row>
        <row r="1026">
          <cell r="G1026">
            <v>330</v>
          </cell>
          <cell r="I1026">
            <v>330</v>
          </cell>
          <cell r="J1026">
            <v>330</v>
          </cell>
        </row>
        <row r="1030">
          <cell r="G1030">
            <v>2758.8</v>
          </cell>
          <cell r="I1030">
            <v>0</v>
          </cell>
          <cell r="J1030">
            <v>0</v>
          </cell>
        </row>
        <row r="1042">
          <cell r="I1042">
            <v>341</v>
          </cell>
          <cell r="J1042">
            <v>341</v>
          </cell>
        </row>
        <row r="1050">
          <cell r="I1050">
            <v>17.95</v>
          </cell>
          <cell r="J1050">
            <v>17.95</v>
          </cell>
        </row>
        <row r="1075">
          <cell r="G1075">
            <v>65</v>
          </cell>
        </row>
        <row r="1079">
          <cell r="G1079">
            <v>65</v>
          </cell>
        </row>
        <row r="1143">
          <cell r="G1143">
            <v>1000</v>
          </cell>
        </row>
        <row r="1162">
          <cell r="G1162">
            <v>308.2</v>
          </cell>
        </row>
        <row r="1169">
          <cell r="L1169">
            <v>0</v>
          </cell>
        </row>
        <row r="1220">
          <cell r="G1220">
            <v>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321"/>
  <sheetViews>
    <sheetView tabSelected="1" topLeftCell="B2" zoomScale="70" zoomScaleNormal="70" workbookViewId="0">
      <selection activeCell="F13" sqref="F13"/>
    </sheetView>
  </sheetViews>
  <sheetFormatPr defaultRowHeight="13.2"/>
  <cols>
    <col min="1" max="1" width="2.88671875" style="2" hidden="1" customWidth="1"/>
    <col min="2" max="2" width="52.109375" style="71" customWidth="1"/>
    <col min="3" max="3" width="16.5546875" style="71" customWidth="1"/>
    <col min="4" max="4" width="7.6640625" style="72" hidden="1" customWidth="1"/>
    <col min="5" max="5" width="9.6640625" style="73" customWidth="1"/>
    <col min="6" max="6" width="12" style="1" customWidth="1"/>
    <col min="7" max="8" width="13" style="1" hidden="1" customWidth="1"/>
    <col min="9" max="9" width="14.6640625" style="74" hidden="1" customWidth="1"/>
    <col min="10" max="10" width="12.88671875" style="74" hidden="1" customWidth="1"/>
    <col min="11" max="11" width="12" style="1" customWidth="1"/>
    <col min="12" max="12" width="10.33203125" style="1" customWidth="1"/>
    <col min="13" max="13" width="11.77734375" style="2" customWidth="1"/>
    <col min="14" max="14" width="11.33203125" style="2" customWidth="1"/>
    <col min="15" max="16384" width="8.88671875" style="2"/>
  </cols>
  <sheetData>
    <row r="1" spans="2:16" ht="3" hidden="1" customHeight="1"/>
    <row r="2" spans="2:16" ht="15" customHeight="1">
      <c r="B2" s="72"/>
      <c r="C2" s="72"/>
      <c r="L2" s="1" t="s">
        <v>311</v>
      </c>
    </row>
    <row r="3" spans="2:16">
      <c r="B3" s="130" t="s">
        <v>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70"/>
      <c r="N3" s="70"/>
      <c r="O3" s="70"/>
      <c r="P3" s="70"/>
    </row>
    <row r="4" spans="2:16" ht="14.4" customHeight="1">
      <c r="B4" s="131" t="s">
        <v>316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2:16" ht="8.25" customHeight="1">
      <c r="B5" s="75"/>
      <c r="C5" s="75"/>
      <c r="D5" s="76"/>
      <c r="E5" s="77"/>
      <c r="F5" s="3"/>
      <c r="G5" s="3"/>
      <c r="H5" s="3"/>
      <c r="K5" s="3"/>
      <c r="L5" s="3"/>
    </row>
    <row r="6" spans="2:16" ht="33.6" customHeight="1">
      <c r="B6" s="132" t="s">
        <v>317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</row>
    <row r="7" spans="2:16">
      <c r="B7" s="72"/>
      <c r="C7" s="72"/>
      <c r="L7" s="1" t="s">
        <v>1</v>
      </c>
    </row>
    <row r="8" spans="2:16" ht="31.2" customHeight="1">
      <c r="B8" s="5" t="s">
        <v>2</v>
      </c>
      <c r="C8" s="5" t="s">
        <v>3</v>
      </c>
      <c r="D8" s="5" t="s">
        <v>4</v>
      </c>
      <c r="E8" s="5" t="s">
        <v>5</v>
      </c>
      <c r="F8" s="4" t="s">
        <v>6</v>
      </c>
      <c r="G8" s="4"/>
      <c r="H8" s="4">
        <f>F11-G11</f>
        <v>-970.96797999998671</v>
      </c>
      <c r="I8" s="5" t="s">
        <v>7</v>
      </c>
      <c r="J8" s="5" t="s">
        <v>8</v>
      </c>
      <c r="K8" s="4" t="s">
        <v>312</v>
      </c>
      <c r="L8" s="4" t="s">
        <v>313</v>
      </c>
    </row>
    <row r="9" spans="2:16" ht="25.5" hidden="1" customHeight="1">
      <c r="B9" s="5"/>
      <c r="C9" s="5"/>
      <c r="D9" s="5"/>
      <c r="E9" s="5"/>
      <c r="F9" s="4"/>
      <c r="G9" s="4"/>
      <c r="H9" s="4"/>
      <c r="I9" s="4">
        <f>I11-I10</f>
        <v>4450.0263600000035</v>
      </c>
      <c r="J9" s="4"/>
      <c r="K9" s="4"/>
      <c r="L9" s="4"/>
    </row>
    <row r="10" spans="2:16" ht="25.5" hidden="1" customHeight="1">
      <c r="B10" s="5"/>
      <c r="C10" s="5"/>
      <c r="D10" s="5"/>
      <c r="E10" s="5"/>
      <c r="F10" s="4"/>
      <c r="G10" s="4"/>
      <c r="H10" s="4"/>
      <c r="I10" s="4" t="s">
        <v>9</v>
      </c>
      <c r="J10" s="4">
        <v>38217.9</v>
      </c>
      <c r="K10" s="4"/>
      <c r="L10" s="4"/>
    </row>
    <row r="11" spans="2:16">
      <c r="B11" s="78" t="s">
        <v>10</v>
      </c>
      <c r="C11" s="78"/>
      <c r="D11" s="78"/>
      <c r="E11" s="79"/>
      <c r="F11" s="6">
        <f t="shared" ref="F11:J11" si="0">F12+F49+F27+F54+F65+F76+F80+F89+F117+F124+F126+F136+F29+F159+F130+F164+F47+F87+F111+F169+F177+F179+F181+F192+F214+F235+F238+F288+F300+F302+F304+F312+F314</f>
        <v>207291.27202</v>
      </c>
      <c r="G11" s="6">
        <f t="shared" si="0"/>
        <v>208262.24</v>
      </c>
      <c r="H11" s="6">
        <f t="shared" si="0"/>
        <v>-970.96797999999569</v>
      </c>
      <c r="I11" s="6">
        <f t="shared" si="0"/>
        <v>124229.42636</v>
      </c>
      <c r="J11" s="6">
        <f t="shared" si="0"/>
        <v>38186.119999999995</v>
      </c>
      <c r="K11" s="6">
        <f>K12+K49+K27+K54+K65+K76+K80+K89+K117+K124+K126+K136+K29+K159+K130+K164+K47+K87+K111+K169+K177+K179+K181+K192+K214+K235+K238+K288+K300+K302+K304+K312+K314</f>
        <v>206046.36000000002</v>
      </c>
      <c r="L11" s="6">
        <f>K11/F11*100</f>
        <v>99.399438284174408</v>
      </c>
      <c r="M11" s="129"/>
    </row>
    <row r="12" spans="2:16" ht="34.950000000000003" customHeight="1">
      <c r="B12" s="30" t="s">
        <v>11</v>
      </c>
      <c r="C12" s="32" t="s">
        <v>12</v>
      </c>
      <c r="D12" s="32" t="s">
        <v>13</v>
      </c>
      <c r="E12" s="33" t="s">
        <v>13</v>
      </c>
      <c r="F12" s="8">
        <f>F13+F20+F25</f>
        <v>777.21293000000003</v>
      </c>
      <c r="G12" s="8">
        <v>826.44</v>
      </c>
      <c r="H12" s="6">
        <f>F12-G12</f>
        <v>-49.227070000000026</v>
      </c>
      <c r="I12" s="8">
        <f>I13+I20+I25</f>
        <v>100</v>
      </c>
      <c r="J12" s="8">
        <f>J13+J20+J25</f>
        <v>100</v>
      </c>
      <c r="K12" s="8">
        <f>K13+K20+K25</f>
        <v>777.19999999999993</v>
      </c>
      <c r="L12" s="6">
        <f t="shared" ref="L12:L77" si="1">K12/F12*100</f>
        <v>99.998336363240881</v>
      </c>
    </row>
    <row r="13" spans="2:16" ht="32.4" customHeight="1">
      <c r="B13" s="11" t="s">
        <v>14</v>
      </c>
      <c r="C13" s="5" t="s">
        <v>15</v>
      </c>
      <c r="D13" s="5"/>
      <c r="E13" s="15"/>
      <c r="F13" s="9">
        <f>F14+F15+F16+F17</f>
        <v>559.40120000000002</v>
      </c>
      <c r="G13" s="9">
        <v>608.63</v>
      </c>
      <c r="H13" s="6">
        <f>F13-G13</f>
        <v>-49.228799999999978</v>
      </c>
      <c r="I13" s="9">
        <f>I14+I15+I16+I17</f>
        <v>0</v>
      </c>
      <c r="J13" s="9">
        <f>J14+J15+J16+J17</f>
        <v>0</v>
      </c>
      <c r="K13" s="9">
        <f>K14+K15+K16+K17</f>
        <v>559.4</v>
      </c>
      <c r="L13" s="13">
        <f t="shared" si="1"/>
        <v>99.99978548490779</v>
      </c>
    </row>
    <row r="14" spans="2:16" ht="31.2" customHeight="1">
      <c r="B14" s="11" t="s">
        <v>16</v>
      </c>
      <c r="C14" s="5" t="s">
        <v>15</v>
      </c>
      <c r="D14" s="5" t="s">
        <v>17</v>
      </c>
      <c r="E14" s="15" t="s">
        <v>18</v>
      </c>
      <c r="F14" s="10">
        <f>'[1]Роспись расходов'!G423</f>
        <v>186.60120000000001</v>
      </c>
      <c r="G14" s="10"/>
      <c r="H14" s="6"/>
      <c r="I14" s="10"/>
      <c r="J14" s="10"/>
      <c r="K14" s="10">
        <v>186.6</v>
      </c>
      <c r="L14" s="13">
        <f t="shared" si="1"/>
        <v>99.999356917318849</v>
      </c>
    </row>
    <row r="15" spans="2:16" ht="17.399999999999999" customHeight="1">
      <c r="B15" s="11" t="s">
        <v>19</v>
      </c>
      <c r="C15" s="5" t="s">
        <v>15</v>
      </c>
      <c r="D15" s="5" t="s">
        <v>17</v>
      </c>
      <c r="E15" s="15" t="s">
        <v>20</v>
      </c>
      <c r="F15" s="10">
        <f>'[1]Роспись расходов'!G424</f>
        <v>181.7</v>
      </c>
      <c r="G15" s="10"/>
      <c r="H15" s="6"/>
      <c r="I15" s="10"/>
      <c r="J15" s="10"/>
      <c r="K15" s="10">
        <v>181.7</v>
      </c>
      <c r="L15" s="13">
        <f t="shared" si="1"/>
        <v>100</v>
      </c>
    </row>
    <row r="16" spans="2:16" ht="26.4">
      <c r="B16" s="11" t="s">
        <v>21</v>
      </c>
      <c r="C16" s="5" t="s">
        <v>15</v>
      </c>
      <c r="D16" s="5" t="s">
        <v>17</v>
      </c>
      <c r="E16" s="15" t="s">
        <v>22</v>
      </c>
      <c r="F16" s="10">
        <v>191.1</v>
      </c>
      <c r="G16" s="10"/>
      <c r="H16" s="6"/>
      <c r="I16" s="10"/>
      <c r="J16" s="10"/>
      <c r="K16" s="10">
        <v>191.1</v>
      </c>
      <c r="L16" s="13">
        <f t="shared" si="1"/>
        <v>100</v>
      </c>
    </row>
    <row r="17" spans="2:12" ht="15.6" hidden="1" customHeight="1">
      <c r="B17" s="11" t="s">
        <v>23</v>
      </c>
      <c r="C17" s="5" t="s">
        <v>15</v>
      </c>
      <c r="D17" s="5"/>
      <c r="E17" s="15" t="s">
        <v>24</v>
      </c>
      <c r="F17" s="10">
        <f>'[1]Роспись расходов'!G426</f>
        <v>0</v>
      </c>
      <c r="G17" s="10"/>
      <c r="H17" s="6"/>
      <c r="I17" s="10">
        <v>0</v>
      </c>
      <c r="J17" s="10">
        <v>0</v>
      </c>
      <c r="K17" s="10">
        <f>'[1]Роспись расходов'!L426</f>
        <v>0</v>
      </c>
      <c r="L17" s="13" t="e">
        <f t="shared" si="1"/>
        <v>#DIV/0!</v>
      </c>
    </row>
    <row r="18" spans="2:12" ht="151.94999999999999" hidden="1" customHeight="1">
      <c r="H18" s="6"/>
      <c r="L18" s="13" t="e">
        <f t="shared" si="1"/>
        <v>#DIV/0!</v>
      </c>
    </row>
    <row r="19" spans="2:12" hidden="1">
      <c r="H19" s="6"/>
      <c r="L19" s="13" t="e">
        <f t="shared" si="1"/>
        <v>#DIV/0!</v>
      </c>
    </row>
    <row r="20" spans="2:12" ht="158.4">
      <c r="B20" s="12" t="s">
        <v>25</v>
      </c>
      <c r="C20" s="5" t="s">
        <v>26</v>
      </c>
      <c r="D20" s="5"/>
      <c r="E20" s="15"/>
      <c r="F20" s="9">
        <f>F21+F22</f>
        <v>117.81173</v>
      </c>
      <c r="G20" s="9">
        <v>117.81</v>
      </c>
      <c r="H20" s="6">
        <f>F20-G20</f>
        <v>1.7299999999949023E-3</v>
      </c>
      <c r="I20" s="9">
        <f>I22</f>
        <v>0</v>
      </c>
      <c r="J20" s="9">
        <f>J22</f>
        <v>0</v>
      </c>
      <c r="K20" s="9">
        <f>K21+K22</f>
        <v>117.8</v>
      </c>
      <c r="L20" s="13">
        <f t="shared" si="1"/>
        <v>99.990043436252066</v>
      </c>
    </row>
    <row r="21" spans="2:12" ht="26.4">
      <c r="B21" s="11" t="s">
        <v>16</v>
      </c>
      <c r="C21" s="5" t="s">
        <v>26</v>
      </c>
      <c r="D21" s="5"/>
      <c r="E21" s="15" t="s">
        <v>18</v>
      </c>
      <c r="F21" s="9">
        <f>'[1]Роспись расходов'!G368</f>
        <v>17.811730000000001</v>
      </c>
      <c r="G21" s="9"/>
      <c r="H21" s="6"/>
      <c r="I21" s="9"/>
      <c r="J21" s="9"/>
      <c r="K21" s="9">
        <v>17.8</v>
      </c>
      <c r="L21" s="13">
        <f t="shared" si="1"/>
        <v>99.934144521615806</v>
      </c>
    </row>
    <row r="22" spans="2:12">
      <c r="B22" s="11" t="s">
        <v>27</v>
      </c>
      <c r="C22" s="5" t="s">
        <v>26</v>
      </c>
      <c r="D22" s="5" t="s">
        <v>28</v>
      </c>
      <c r="E22" s="15" t="s">
        <v>22</v>
      </c>
      <c r="F22" s="9">
        <f>'[1]Роспись расходов'!G369</f>
        <v>100</v>
      </c>
      <c r="G22" s="9"/>
      <c r="H22" s="6"/>
      <c r="I22" s="9"/>
      <c r="J22" s="9"/>
      <c r="K22" s="9">
        <v>100</v>
      </c>
      <c r="L22" s="13">
        <f t="shared" si="1"/>
        <v>100</v>
      </c>
    </row>
    <row r="23" spans="2:12" ht="17.399999999999999" hidden="1" customHeight="1">
      <c r="B23" s="11"/>
      <c r="C23" s="5"/>
      <c r="D23" s="5"/>
      <c r="E23" s="15"/>
      <c r="F23" s="9"/>
      <c r="G23" s="9"/>
      <c r="H23" s="6">
        <f>F23-G23</f>
        <v>0</v>
      </c>
      <c r="I23" s="9"/>
      <c r="J23" s="9"/>
      <c r="K23" s="9"/>
      <c r="L23" s="13" t="e">
        <f t="shared" si="1"/>
        <v>#DIV/0!</v>
      </c>
    </row>
    <row r="24" spans="2:12" ht="17.399999999999999" hidden="1" customHeight="1">
      <c r="B24" s="11"/>
      <c r="C24" s="5"/>
      <c r="D24" s="5"/>
      <c r="E24" s="15"/>
      <c r="F24" s="9"/>
      <c r="G24" s="9"/>
      <c r="H24" s="6">
        <f>F24-G24</f>
        <v>0</v>
      </c>
      <c r="I24" s="9"/>
      <c r="J24" s="9"/>
      <c r="K24" s="9"/>
      <c r="L24" s="13" t="e">
        <f t="shared" si="1"/>
        <v>#DIV/0!</v>
      </c>
    </row>
    <row r="25" spans="2:12" ht="151.19999999999999" customHeight="1">
      <c r="B25" s="12" t="s">
        <v>25</v>
      </c>
      <c r="C25" s="5" t="s">
        <v>29</v>
      </c>
      <c r="D25" s="5"/>
      <c r="E25" s="15"/>
      <c r="F25" s="10">
        <f>F26</f>
        <v>100</v>
      </c>
      <c r="G25" s="10"/>
      <c r="H25" s="6"/>
      <c r="I25" s="10">
        <f>I26</f>
        <v>100</v>
      </c>
      <c r="J25" s="10">
        <f>J26</f>
        <v>100</v>
      </c>
      <c r="K25" s="10">
        <f>K26</f>
        <v>100</v>
      </c>
      <c r="L25" s="13">
        <f t="shared" si="1"/>
        <v>100</v>
      </c>
    </row>
    <row r="26" spans="2:12" ht="33" customHeight="1">
      <c r="B26" s="11" t="s">
        <v>21</v>
      </c>
      <c r="C26" s="5" t="s">
        <v>29</v>
      </c>
      <c r="D26" s="5"/>
      <c r="E26" s="15" t="s">
        <v>22</v>
      </c>
      <c r="F26" s="10">
        <f>'[1]Роспись расходов'!G351</f>
        <v>100</v>
      </c>
      <c r="G26" s="10"/>
      <c r="H26" s="6"/>
      <c r="I26" s="10">
        <f>'[1]Роспись расходов'!I351</f>
        <v>100</v>
      </c>
      <c r="J26" s="10">
        <f>'[1]Роспись расходов'!J351</f>
        <v>100</v>
      </c>
      <c r="K26" s="10">
        <v>100</v>
      </c>
      <c r="L26" s="13">
        <f t="shared" si="1"/>
        <v>100</v>
      </c>
    </row>
    <row r="27" spans="2:12" ht="30" customHeight="1">
      <c r="B27" s="30" t="s">
        <v>30</v>
      </c>
      <c r="C27" s="32" t="s">
        <v>31</v>
      </c>
      <c r="D27" s="32" t="s">
        <v>13</v>
      </c>
      <c r="E27" s="33" t="s">
        <v>13</v>
      </c>
      <c r="F27" s="8">
        <f>F28</f>
        <v>23</v>
      </c>
      <c r="G27" s="8">
        <v>23</v>
      </c>
      <c r="H27" s="6">
        <f>F27-G27</f>
        <v>0</v>
      </c>
      <c r="I27" s="8">
        <f>I28</f>
        <v>0</v>
      </c>
      <c r="J27" s="8">
        <f>J28</f>
        <v>0</v>
      </c>
      <c r="K27" s="8">
        <f>K28</f>
        <v>23</v>
      </c>
      <c r="L27" s="6">
        <f t="shared" si="1"/>
        <v>100</v>
      </c>
    </row>
    <row r="28" spans="2:12" ht="19.95" customHeight="1">
      <c r="B28" s="11" t="s">
        <v>32</v>
      </c>
      <c r="C28" s="5" t="s">
        <v>31</v>
      </c>
      <c r="D28" s="5" t="s">
        <v>17</v>
      </c>
      <c r="E28" s="15" t="s">
        <v>33</v>
      </c>
      <c r="F28" s="9">
        <f>'[1]Роспись расходов'!G1000</f>
        <v>23</v>
      </c>
      <c r="G28" s="9"/>
      <c r="H28" s="6"/>
      <c r="I28" s="9"/>
      <c r="J28" s="9"/>
      <c r="K28" s="9">
        <v>23</v>
      </c>
      <c r="L28" s="13">
        <f t="shared" si="1"/>
        <v>100</v>
      </c>
    </row>
    <row r="29" spans="2:12" ht="26.4">
      <c r="B29" s="30" t="s">
        <v>34</v>
      </c>
      <c r="C29" s="32" t="s">
        <v>35</v>
      </c>
      <c r="D29" s="32" t="s">
        <v>13</v>
      </c>
      <c r="E29" s="33" t="s">
        <v>13</v>
      </c>
      <c r="F29" s="8">
        <f>F30+F31+F32</f>
        <v>14005.160000000002</v>
      </c>
      <c r="G29" s="8">
        <v>14097.89</v>
      </c>
      <c r="H29" s="7">
        <f>F29-G29</f>
        <v>-92.729999999997744</v>
      </c>
      <c r="I29" s="8">
        <f>I30+I31</f>
        <v>455.5</v>
      </c>
      <c r="J29" s="8">
        <f>J30+J31</f>
        <v>455.5</v>
      </c>
      <c r="K29" s="8">
        <f>K30+K31+K32</f>
        <v>13778.000000000002</v>
      </c>
      <c r="L29" s="6">
        <f t="shared" si="1"/>
        <v>98.378026384561124</v>
      </c>
    </row>
    <row r="30" spans="2:12">
      <c r="B30" s="11" t="s">
        <v>36</v>
      </c>
      <c r="C30" s="5" t="s">
        <v>35</v>
      </c>
      <c r="D30" s="5" t="s">
        <v>37</v>
      </c>
      <c r="E30" s="15" t="s">
        <v>38</v>
      </c>
      <c r="F30" s="9">
        <v>294.10000000000002</v>
      </c>
      <c r="G30" s="9">
        <v>382.31</v>
      </c>
      <c r="H30" s="13">
        <f>F30-G30</f>
        <v>-88.20999999999998</v>
      </c>
      <c r="I30" s="9">
        <f>'[1]Роспись расходов'!I745+'[1]Роспись расходов'!I871+'[1]Роспись расходов'!I969</f>
        <v>383.1</v>
      </c>
      <c r="J30" s="9">
        <f>'[1]Роспись расходов'!J745+'[1]Роспись расходов'!J871+'[1]Роспись расходов'!J969</f>
        <v>383.1</v>
      </c>
      <c r="K30" s="9">
        <v>294.10000000000002</v>
      </c>
      <c r="L30" s="13">
        <f t="shared" si="1"/>
        <v>100</v>
      </c>
    </row>
    <row r="31" spans="2:12">
      <c r="B31" s="11" t="s">
        <v>23</v>
      </c>
      <c r="C31" s="5" t="s">
        <v>35</v>
      </c>
      <c r="D31" s="5" t="s">
        <v>37</v>
      </c>
      <c r="E31" s="15" t="s">
        <v>24</v>
      </c>
      <c r="F31" s="9">
        <f>'[1]Роспись расходов'!G746+'[1]Роспись расходов'!G970</f>
        <v>74.099999999999994</v>
      </c>
      <c r="G31" s="9">
        <v>78.599999999999994</v>
      </c>
      <c r="H31" s="13">
        <f>F31-G31</f>
        <v>-4.5</v>
      </c>
      <c r="I31" s="9">
        <f>'[1]Роспись расходов'!I746+'[1]Роспись расходов'!I970</f>
        <v>72.400000000000006</v>
      </c>
      <c r="J31" s="9">
        <f>'[1]Роспись расходов'!J746+'[1]Роспись расходов'!J970</f>
        <v>72.400000000000006</v>
      </c>
      <c r="K31" s="9">
        <v>74.099999999999994</v>
      </c>
      <c r="L31" s="13">
        <f t="shared" si="1"/>
        <v>100</v>
      </c>
    </row>
    <row r="32" spans="2:12" ht="26.4">
      <c r="B32" s="14" t="s">
        <v>39</v>
      </c>
      <c r="C32" s="16" t="s">
        <v>40</v>
      </c>
      <c r="D32" s="5"/>
      <c r="E32" s="15"/>
      <c r="F32" s="9">
        <f>F33</f>
        <v>13636.960000000001</v>
      </c>
      <c r="G32" s="9"/>
      <c r="H32" s="6"/>
      <c r="I32" s="9"/>
      <c r="J32" s="9"/>
      <c r="K32" s="9">
        <f>K33</f>
        <v>13409.800000000001</v>
      </c>
      <c r="L32" s="13">
        <f t="shared" si="1"/>
        <v>98.334232849550048</v>
      </c>
    </row>
    <row r="33" spans="2:12" ht="26.4">
      <c r="B33" s="27" t="s">
        <v>41</v>
      </c>
      <c r="C33" s="80" t="s">
        <v>42</v>
      </c>
      <c r="D33" s="5"/>
      <c r="E33" s="15"/>
      <c r="F33" s="9">
        <f>F34+F40+F43</f>
        <v>13636.960000000001</v>
      </c>
      <c r="G33" s="9"/>
      <c r="H33" s="6"/>
      <c r="I33" s="9"/>
      <c r="J33" s="9"/>
      <c r="K33" s="9">
        <f>K34+K40+K43</f>
        <v>13409.800000000001</v>
      </c>
      <c r="L33" s="13">
        <f t="shared" si="1"/>
        <v>98.334232849550048</v>
      </c>
    </row>
    <row r="34" spans="2:12" ht="26.4">
      <c r="B34" s="81" t="s">
        <v>43</v>
      </c>
      <c r="C34" s="16" t="s">
        <v>44</v>
      </c>
      <c r="D34" s="5"/>
      <c r="E34" s="15"/>
      <c r="F34" s="9">
        <f>F35</f>
        <v>3930</v>
      </c>
      <c r="G34" s="9"/>
      <c r="H34" s="6"/>
      <c r="I34" s="9"/>
      <c r="J34" s="9"/>
      <c r="K34" s="9">
        <f>K35</f>
        <v>3930</v>
      </c>
      <c r="L34" s="13">
        <f t="shared" si="1"/>
        <v>100</v>
      </c>
    </row>
    <row r="35" spans="2:12" ht="55.95" customHeight="1">
      <c r="B35" s="82" t="s">
        <v>45</v>
      </c>
      <c r="C35" s="83" t="s">
        <v>46</v>
      </c>
      <c r="D35" s="5"/>
      <c r="E35" s="15"/>
      <c r="F35" s="9">
        <f>F36</f>
        <v>3930</v>
      </c>
      <c r="G35" s="9"/>
      <c r="H35" s="6"/>
      <c r="I35" s="9"/>
      <c r="J35" s="9"/>
      <c r="K35" s="9">
        <f>K36</f>
        <v>3930</v>
      </c>
      <c r="L35" s="13">
        <f t="shared" si="1"/>
        <v>100</v>
      </c>
    </row>
    <row r="36" spans="2:12" ht="56.4" customHeight="1">
      <c r="B36" s="84" t="s">
        <v>45</v>
      </c>
      <c r="C36" s="83" t="s">
        <v>46</v>
      </c>
      <c r="D36" s="5"/>
      <c r="E36" s="15"/>
      <c r="F36" s="9">
        <f>F37</f>
        <v>3930</v>
      </c>
      <c r="G36" s="9"/>
      <c r="H36" s="6"/>
      <c r="I36" s="9"/>
      <c r="J36" s="9"/>
      <c r="K36" s="9">
        <f>K37</f>
        <v>3930</v>
      </c>
      <c r="L36" s="13">
        <f t="shared" si="1"/>
        <v>100</v>
      </c>
    </row>
    <row r="37" spans="2:12" ht="56.4" customHeight="1">
      <c r="B37" s="84" t="s">
        <v>45</v>
      </c>
      <c r="C37" s="83" t="s">
        <v>46</v>
      </c>
      <c r="D37" s="5"/>
      <c r="E37" s="15"/>
      <c r="F37" s="9">
        <f>F38+F39</f>
        <v>3930</v>
      </c>
      <c r="G37" s="9"/>
      <c r="H37" s="6"/>
      <c r="I37" s="9"/>
      <c r="J37" s="9"/>
      <c r="K37" s="9">
        <f>K38+K39</f>
        <v>3930</v>
      </c>
      <c r="L37" s="13">
        <f t="shared" si="1"/>
        <v>100</v>
      </c>
    </row>
    <row r="38" spans="2:12">
      <c r="B38" s="14" t="s">
        <v>36</v>
      </c>
      <c r="C38" s="83" t="s">
        <v>46</v>
      </c>
      <c r="D38" s="5"/>
      <c r="E38" s="15" t="s">
        <v>38</v>
      </c>
      <c r="F38" s="9">
        <v>3225.7</v>
      </c>
      <c r="G38" s="9"/>
      <c r="H38" s="6"/>
      <c r="I38" s="9"/>
      <c r="J38" s="9"/>
      <c r="K38" s="9">
        <v>3225.7</v>
      </c>
      <c r="L38" s="13">
        <f t="shared" si="1"/>
        <v>100</v>
      </c>
    </row>
    <row r="39" spans="2:12">
      <c r="B39" s="14" t="s">
        <v>23</v>
      </c>
      <c r="C39" s="83" t="s">
        <v>46</v>
      </c>
      <c r="D39" s="5"/>
      <c r="E39" s="15" t="s">
        <v>24</v>
      </c>
      <c r="F39" s="9">
        <v>704.3</v>
      </c>
      <c r="G39" s="9"/>
      <c r="H39" s="6"/>
      <c r="I39" s="9"/>
      <c r="J39" s="9"/>
      <c r="K39" s="9">
        <v>704.3</v>
      </c>
      <c r="L39" s="13">
        <f t="shared" si="1"/>
        <v>100</v>
      </c>
    </row>
    <row r="40" spans="2:12" ht="46.95" customHeight="1">
      <c r="B40" s="85" t="s">
        <v>47</v>
      </c>
      <c r="C40" s="83" t="s">
        <v>48</v>
      </c>
      <c r="D40" s="5"/>
      <c r="E40" s="15"/>
      <c r="F40" s="9">
        <f>F41+F42</f>
        <v>3613.6000000000004</v>
      </c>
      <c r="G40" s="9"/>
      <c r="H40" s="6"/>
      <c r="I40" s="9"/>
      <c r="J40" s="9"/>
      <c r="K40" s="9">
        <f>K41+K42</f>
        <v>3613.6000000000004</v>
      </c>
      <c r="L40" s="13">
        <f t="shared" si="1"/>
        <v>100</v>
      </c>
    </row>
    <row r="41" spans="2:12">
      <c r="B41" s="14" t="s">
        <v>36</v>
      </c>
      <c r="C41" s="86" t="s">
        <v>48</v>
      </c>
      <c r="D41" s="5"/>
      <c r="E41" s="15" t="s">
        <v>38</v>
      </c>
      <c r="F41" s="9">
        <v>2985.8</v>
      </c>
      <c r="G41" s="9"/>
      <c r="H41" s="6"/>
      <c r="I41" s="9"/>
      <c r="J41" s="9"/>
      <c r="K41" s="9">
        <v>2985.8</v>
      </c>
      <c r="L41" s="13">
        <f t="shared" si="1"/>
        <v>100</v>
      </c>
    </row>
    <row r="42" spans="2:12">
      <c r="B42" s="14" t="s">
        <v>23</v>
      </c>
      <c r="C42" s="86" t="s">
        <v>48</v>
      </c>
      <c r="D42" s="5"/>
      <c r="E42" s="15" t="s">
        <v>24</v>
      </c>
      <c r="F42" s="9">
        <v>627.79999999999995</v>
      </c>
      <c r="G42" s="9"/>
      <c r="H42" s="6"/>
      <c r="I42" s="9"/>
      <c r="J42" s="9"/>
      <c r="K42" s="9">
        <v>627.79999999999995</v>
      </c>
      <c r="L42" s="13">
        <f t="shared" si="1"/>
        <v>100</v>
      </c>
    </row>
    <row r="43" spans="2:12" ht="71.400000000000006" customHeight="1">
      <c r="B43" s="11" t="s">
        <v>49</v>
      </c>
      <c r="C43" s="21" t="s">
        <v>50</v>
      </c>
      <c r="D43" s="5"/>
      <c r="E43" s="15"/>
      <c r="F43" s="9">
        <f>F44</f>
        <v>6093.3600000000006</v>
      </c>
      <c r="G43" s="9"/>
      <c r="H43" s="6"/>
      <c r="I43" s="9"/>
      <c r="J43" s="9"/>
      <c r="K43" s="9">
        <f>K44</f>
        <v>5866.2000000000007</v>
      </c>
      <c r="L43" s="13">
        <f t="shared" si="1"/>
        <v>96.272007562330145</v>
      </c>
    </row>
    <row r="44" spans="2:12" ht="39.6">
      <c r="B44" s="82" t="s">
        <v>51</v>
      </c>
      <c r="C44" s="83" t="s">
        <v>52</v>
      </c>
      <c r="D44" s="16"/>
      <c r="E44" s="15"/>
      <c r="F44" s="9">
        <f>F45+F46</f>
        <v>6093.3600000000006</v>
      </c>
      <c r="G44" s="9"/>
      <c r="H44" s="6"/>
      <c r="I44" s="9"/>
      <c r="J44" s="9"/>
      <c r="K44" s="9">
        <f>K45+K46</f>
        <v>5866.2000000000007</v>
      </c>
      <c r="L44" s="13">
        <f t="shared" si="1"/>
        <v>96.272007562330145</v>
      </c>
    </row>
    <row r="45" spans="2:12">
      <c r="B45" s="14" t="s">
        <v>36</v>
      </c>
      <c r="C45" s="83" t="s">
        <v>52</v>
      </c>
      <c r="D45" s="16" t="s">
        <v>38</v>
      </c>
      <c r="E45" s="15" t="s">
        <v>38</v>
      </c>
      <c r="F45" s="9">
        <f>'[1]Роспись расходов'!G822</f>
        <v>4366.9080000000004</v>
      </c>
      <c r="G45" s="9"/>
      <c r="H45" s="6"/>
      <c r="I45" s="9"/>
      <c r="J45" s="9"/>
      <c r="K45" s="9">
        <v>4169.1000000000004</v>
      </c>
      <c r="L45" s="13">
        <f t="shared" si="1"/>
        <v>95.470296145464943</v>
      </c>
    </row>
    <row r="46" spans="2:12">
      <c r="B46" s="14" t="s">
        <v>23</v>
      </c>
      <c r="C46" s="83" t="s">
        <v>52</v>
      </c>
      <c r="D46" s="16" t="s">
        <v>24</v>
      </c>
      <c r="E46" s="15" t="s">
        <v>24</v>
      </c>
      <c r="F46" s="9">
        <f>'[1]Роспись расходов'!G823</f>
        <v>1726.452</v>
      </c>
      <c r="G46" s="9"/>
      <c r="H46" s="6"/>
      <c r="I46" s="9"/>
      <c r="J46" s="9"/>
      <c r="K46" s="9">
        <v>1697.1</v>
      </c>
      <c r="L46" s="13">
        <f t="shared" si="1"/>
        <v>98.299865852048001</v>
      </c>
    </row>
    <row r="47" spans="2:12" ht="34.950000000000003" hidden="1" customHeight="1">
      <c r="B47" s="30" t="s">
        <v>53</v>
      </c>
      <c r="C47" s="32" t="s">
        <v>54</v>
      </c>
      <c r="D47" s="32"/>
      <c r="E47" s="33"/>
      <c r="F47" s="8">
        <f>F48</f>
        <v>0</v>
      </c>
      <c r="G47" s="8"/>
      <c r="H47" s="6"/>
      <c r="I47" s="8">
        <f>I48</f>
        <v>0</v>
      </c>
      <c r="J47" s="8">
        <f>J48</f>
        <v>0</v>
      </c>
      <c r="K47" s="8">
        <f>K48</f>
        <v>0</v>
      </c>
      <c r="L47" s="13" t="e">
        <f t="shared" si="1"/>
        <v>#DIV/0!</v>
      </c>
    </row>
    <row r="48" spans="2:12" ht="26.4" hidden="1">
      <c r="B48" s="11" t="s">
        <v>16</v>
      </c>
      <c r="C48" s="5" t="s">
        <v>54</v>
      </c>
      <c r="D48" s="5" t="s">
        <v>55</v>
      </c>
      <c r="E48" s="15" t="s">
        <v>18</v>
      </c>
      <c r="F48" s="9">
        <f>'[1]Роспись расходов'!G84</f>
        <v>0</v>
      </c>
      <c r="G48" s="9"/>
      <c r="H48" s="6"/>
      <c r="I48" s="9"/>
      <c r="J48" s="9"/>
      <c r="K48" s="9">
        <f>'[1]Роспись расходов'!L84</f>
        <v>0</v>
      </c>
      <c r="L48" s="13" t="e">
        <f t="shared" si="1"/>
        <v>#DIV/0!</v>
      </c>
    </row>
    <row r="49" spans="2:12" ht="34.950000000000003" customHeight="1">
      <c r="B49" s="30" t="s">
        <v>56</v>
      </c>
      <c r="C49" s="32" t="s">
        <v>57</v>
      </c>
      <c r="D49" s="32" t="s">
        <v>13</v>
      </c>
      <c r="E49" s="33" t="s">
        <v>13</v>
      </c>
      <c r="F49" s="8">
        <f>F50+F51+F52+F53</f>
        <v>379.10399999999998</v>
      </c>
      <c r="G49" s="8">
        <v>377.65</v>
      </c>
      <c r="H49" s="6">
        <f>F49-G49</f>
        <v>1.4540000000000077</v>
      </c>
      <c r="I49" s="8">
        <f>I50+I51+I52+I53</f>
        <v>0</v>
      </c>
      <c r="J49" s="8">
        <f>J50+J51+J52+J53</f>
        <v>0</v>
      </c>
      <c r="K49" s="8">
        <f>K50+K51+K52+K53</f>
        <v>379.09999999999997</v>
      </c>
      <c r="L49" s="6">
        <f t="shared" si="1"/>
        <v>99.998944880560472</v>
      </c>
    </row>
    <row r="50" spans="2:12" ht="32.4" customHeight="1">
      <c r="B50" s="11" t="s">
        <v>21</v>
      </c>
      <c r="C50" s="5" t="s">
        <v>57</v>
      </c>
      <c r="D50" s="5" t="s">
        <v>17</v>
      </c>
      <c r="E50" s="15" t="s">
        <v>22</v>
      </c>
      <c r="F50" s="9">
        <f>'[1]Роспись расходов'!G573+'[1]Роспись расходов'!G376+'[1]Роспись расходов'!G429</f>
        <v>196</v>
      </c>
      <c r="G50" s="9">
        <v>216.94</v>
      </c>
      <c r="H50" s="6"/>
      <c r="I50" s="9">
        <f>'[1]Роспись расходов'!I429+'[1]Роспись расходов'!I573</f>
        <v>0</v>
      </c>
      <c r="J50" s="9">
        <f>'[1]Роспись расходов'!J429+'[1]Роспись расходов'!J573</f>
        <v>0</v>
      </c>
      <c r="K50" s="9">
        <v>196</v>
      </c>
      <c r="L50" s="13">
        <f t="shared" si="1"/>
        <v>100</v>
      </c>
    </row>
    <row r="51" spans="2:12" ht="34.200000000000003" hidden="1" customHeight="1">
      <c r="B51" s="11" t="s">
        <v>16</v>
      </c>
      <c r="C51" s="5" t="s">
        <v>57</v>
      </c>
      <c r="D51" s="5"/>
      <c r="E51" s="15" t="s">
        <v>22</v>
      </c>
      <c r="F51" s="9"/>
      <c r="G51" s="9"/>
      <c r="H51" s="6"/>
      <c r="I51" s="9"/>
      <c r="J51" s="9"/>
      <c r="K51" s="9"/>
      <c r="L51" s="13" t="e">
        <f t="shared" si="1"/>
        <v>#DIV/0!</v>
      </c>
    </row>
    <row r="52" spans="2:12" ht="15" customHeight="1">
      <c r="B52" s="11" t="s">
        <v>58</v>
      </c>
      <c r="C52" s="5" t="s">
        <v>57</v>
      </c>
      <c r="D52" s="5" t="s">
        <v>17</v>
      </c>
      <c r="E52" s="15" t="s">
        <v>38</v>
      </c>
      <c r="F52" s="9">
        <v>147.19999999999999</v>
      </c>
      <c r="G52" s="9">
        <v>126.3</v>
      </c>
      <c r="H52" s="6"/>
      <c r="I52" s="9">
        <f>'[1]Роспись расходов'!I1002</f>
        <v>0</v>
      </c>
      <c r="J52" s="9">
        <f>'[1]Роспись расходов'!J1002</f>
        <v>0</v>
      </c>
      <c r="K52" s="9">
        <v>147.19999999999999</v>
      </c>
      <c r="L52" s="13">
        <f t="shared" si="1"/>
        <v>100</v>
      </c>
    </row>
    <row r="53" spans="2:12" ht="17.399999999999999" customHeight="1">
      <c r="B53" s="11" t="s">
        <v>23</v>
      </c>
      <c r="C53" s="5" t="s">
        <v>57</v>
      </c>
      <c r="D53" s="5" t="s">
        <v>17</v>
      </c>
      <c r="E53" s="15" t="s">
        <v>24</v>
      </c>
      <c r="F53" s="9">
        <f>'[1]Роспись расходов'!G1179+'[1]Роспись расходов'!G1003</f>
        <v>35.904000000000003</v>
      </c>
      <c r="G53" s="9">
        <v>34.409999999999997</v>
      </c>
      <c r="H53" s="6"/>
      <c r="I53" s="9">
        <f>'[1]Роспись расходов'!I1179+'[1]Роспись расходов'!I1003</f>
        <v>0</v>
      </c>
      <c r="J53" s="9">
        <f>'[1]Роспись расходов'!J1179+'[1]Роспись расходов'!J1003</f>
        <v>0</v>
      </c>
      <c r="K53" s="9">
        <v>35.9</v>
      </c>
      <c r="L53" s="13">
        <f t="shared" si="1"/>
        <v>99.988859180035632</v>
      </c>
    </row>
    <row r="54" spans="2:12" ht="42.6" customHeight="1">
      <c r="B54" s="30" t="s">
        <v>59</v>
      </c>
      <c r="C54" s="32" t="s">
        <v>60</v>
      </c>
      <c r="D54" s="32"/>
      <c r="E54" s="33"/>
      <c r="F54" s="8">
        <f>F57+F59+F61+F63+F55</f>
        <v>528</v>
      </c>
      <c r="G54" s="8">
        <v>262</v>
      </c>
      <c r="H54" s="6">
        <f>F54-G54</f>
        <v>266</v>
      </c>
      <c r="I54" s="8">
        <f>I57+I59+I61+I63</f>
        <v>0</v>
      </c>
      <c r="J54" s="8">
        <f>J57+J59+J61+J63</f>
        <v>0</v>
      </c>
      <c r="K54" s="8">
        <f>K57+K59+K61+K63</f>
        <v>262</v>
      </c>
      <c r="L54" s="6">
        <f t="shared" si="1"/>
        <v>49.621212121212125</v>
      </c>
    </row>
    <row r="55" spans="2:12" ht="42.6" customHeight="1">
      <c r="B55" s="128" t="s">
        <v>314</v>
      </c>
      <c r="C55" s="5" t="s">
        <v>315</v>
      </c>
      <c r="D55" s="5"/>
      <c r="E55" s="15"/>
      <c r="F55" s="9">
        <v>266</v>
      </c>
      <c r="G55" s="9"/>
      <c r="H55" s="13"/>
      <c r="I55" s="9"/>
      <c r="J55" s="9"/>
      <c r="K55" s="9">
        <v>0</v>
      </c>
      <c r="L55" s="6"/>
    </row>
    <row r="56" spans="2:12" ht="42.6" customHeight="1">
      <c r="B56" s="128" t="s">
        <v>64</v>
      </c>
      <c r="C56" s="5" t="s">
        <v>315</v>
      </c>
      <c r="D56" s="5"/>
      <c r="E56" s="15" t="s">
        <v>65</v>
      </c>
      <c r="F56" s="9">
        <v>266</v>
      </c>
      <c r="G56" s="9"/>
      <c r="H56" s="13"/>
      <c r="I56" s="9"/>
      <c r="J56" s="9"/>
      <c r="K56" s="9">
        <v>0</v>
      </c>
      <c r="L56" s="6"/>
    </row>
    <row r="57" spans="2:12" ht="30.6" customHeight="1">
      <c r="B57" s="64" t="s">
        <v>61</v>
      </c>
      <c r="C57" s="83" t="s">
        <v>62</v>
      </c>
      <c r="D57" s="5" t="s">
        <v>63</v>
      </c>
      <c r="E57" s="15" t="s">
        <v>13</v>
      </c>
      <c r="F57" s="9">
        <f>F58</f>
        <v>80</v>
      </c>
      <c r="G57" s="9"/>
      <c r="H57" s="13"/>
      <c r="I57" s="9">
        <f>I58</f>
        <v>0</v>
      </c>
      <c r="J57" s="9">
        <f>J58</f>
        <v>0</v>
      </c>
      <c r="K57" s="9">
        <f>K58</f>
        <v>80</v>
      </c>
      <c r="L57" s="13">
        <f t="shared" si="1"/>
        <v>100</v>
      </c>
    </row>
    <row r="58" spans="2:12" ht="45.6" customHeight="1">
      <c r="B58" s="14" t="s">
        <v>64</v>
      </c>
      <c r="C58" s="83" t="s">
        <v>62</v>
      </c>
      <c r="D58" s="5" t="s">
        <v>63</v>
      </c>
      <c r="E58" s="15" t="s">
        <v>65</v>
      </c>
      <c r="F58" s="9">
        <f>'[1]Роспись расходов'!G172</f>
        <v>80</v>
      </c>
      <c r="G58" s="9"/>
      <c r="H58" s="13"/>
      <c r="I58" s="9">
        <f>'[1]Роспись расходов'!I1220</f>
        <v>0</v>
      </c>
      <c r="J58" s="9">
        <f>'[1]Роспись расходов'!J1220</f>
        <v>0</v>
      </c>
      <c r="K58" s="9">
        <v>80</v>
      </c>
      <c r="L58" s="13">
        <f t="shared" si="1"/>
        <v>100</v>
      </c>
    </row>
    <row r="59" spans="2:12" ht="13.2" customHeight="1">
      <c r="B59" s="11" t="s">
        <v>66</v>
      </c>
      <c r="C59" s="61" t="s">
        <v>67</v>
      </c>
      <c r="D59" s="5" t="s">
        <v>68</v>
      </c>
      <c r="E59" s="15"/>
      <c r="F59" s="9">
        <f>F60</f>
        <v>45</v>
      </c>
      <c r="G59" s="9"/>
      <c r="H59" s="13"/>
      <c r="I59" s="9">
        <f>I60</f>
        <v>0</v>
      </c>
      <c r="J59" s="9">
        <f>J60</f>
        <v>0</v>
      </c>
      <c r="K59" s="9">
        <f>K60</f>
        <v>45</v>
      </c>
      <c r="L59" s="13">
        <f t="shared" si="1"/>
        <v>100</v>
      </c>
    </row>
    <row r="60" spans="2:12" ht="44.4" customHeight="1">
      <c r="B60" s="11" t="s">
        <v>69</v>
      </c>
      <c r="C60" s="61" t="s">
        <v>67</v>
      </c>
      <c r="D60" s="5" t="s">
        <v>68</v>
      </c>
      <c r="E60" s="15" t="s">
        <v>65</v>
      </c>
      <c r="F60" s="9">
        <f>'[1]Роспись расходов'!G213</f>
        <v>45</v>
      </c>
      <c r="G60" s="9"/>
      <c r="H60" s="13"/>
      <c r="I60" s="9">
        <f>'[1]Роспись расходов'!I213</f>
        <v>0</v>
      </c>
      <c r="J60" s="9">
        <f>'[1]Роспись расходов'!J213</f>
        <v>0</v>
      </c>
      <c r="K60" s="9">
        <v>45</v>
      </c>
      <c r="L60" s="13">
        <f t="shared" si="1"/>
        <v>100</v>
      </c>
    </row>
    <row r="61" spans="2:12" ht="16.2" customHeight="1">
      <c r="B61" s="11" t="s">
        <v>70</v>
      </c>
      <c r="C61" s="61" t="s">
        <v>71</v>
      </c>
      <c r="D61" s="5"/>
      <c r="E61" s="15"/>
      <c r="F61" s="9">
        <f>F62</f>
        <v>50</v>
      </c>
      <c r="G61" s="9"/>
      <c r="H61" s="13"/>
      <c r="I61" s="9">
        <f>I62</f>
        <v>0</v>
      </c>
      <c r="J61" s="9">
        <f>J62</f>
        <v>0</v>
      </c>
      <c r="K61" s="9">
        <f>K62</f>
        <v>50</v>
      </c>
      <c r="L61" s="13">
        <f t="shared" si="1"/>
        <v>100</v>
      </c>
    </row>
    <row r="62" spans="2:12" ht="49.2" customHeight="1">
      <c r="B62" s="11" t="s">
        <v>69</v>
      </c>
      <c r="C62" s="61" t="s">
        <v>72</v>
      </c>
      <c r="D62" s="5" t="s">
        <v>68</v>
      </c>
      <c r="E62" s="15" t="s">
        <v>65</v>
      </c>
      <c r="F62" s="9">
        <f>'[1]Роспись расходов'!G215</f>
        <v>50</v>
      </c>
      <c r="G62" s="9"/>
      <c r="H62" s="13"/>
      <c r="I62" s="9">
        <v>0</v>
      </c>
      <c r="J62" s="9">
        <v>0</v>
      </c>
      <c r="K62" s="9">
        <v>50</v>
      </c>
      <c r="L62" s="13">
        <f t="shared" si="1"/>
        <v>100</v>
      </c>
    </row>
    <row r="63" spans="2:12" ht="42.6" customHeight="1">
      <c r="B63" s="11" t="s">
        <v>73</v>
      </c>
      <c r="C63" s="61" t="s">
        <v>74</v>
      </c>
      <c r="D63" s="5"/>
      <c r="E63" s="15"/>
      <c r="F63" s="9">
        <f>F64</f>
        <v>87</v>
      </c>
      <c r="G63" s="9"/>
      <c r="H63" s="13"/>
      <c r="I63" s="9">
        <f>I64</f>
        <v>0</v>
      </c>
      <c r="J63" s="9">
        <f>J64</f>
        <v>0</v>
      </c>
      <c r="K63" s="9">
        <f>K64</f>
        <v>87</v>
      </c>
      <c r="L63" s="13">
        <f t="shared" si="1"/>
        <v>100</v>
      </c>
    </row>
    <row r="64" spans="2:12" ht="47.4" customHeight="1">
      <c r="B64" s="11" t="s">
        <v>69</v>
      </c>
      <c r="C64" s="61" t="s">
        <v>74</v>
      </c>
      <c r="D64" s="5" t="s">
        <v>68</v>
      </c>
      <c r="E64" s="15" t="s">
        <v>65</v>
      </c>
      <c r="F64" s="9">
        <f>'[1]Роспись расходов'!G217</f>
        <v>87</v>
      </c>
      <c r="G64" s="9"/>
      <c r="H64" s="13"/>
      <c r="I64" s="9">
        <f>'[1]Роспись расходов'!I217</f>
        <v>0</v>
      </c>
      <c r="J64" s="9">
        <f>'[1]Роспись расходов'!J217</f>
        <v>0</v>
      </c>
      <c r="K64" s="9">
        <v>87</v>
      </c>
      <c r="L64" s="13">
        <f t="shared" si="1"/>
        <v>100</v>
      </c>
    </row>
    <row r="65" spans="2:12" ht="39.6" customHeight="1">
      <c r="B65" s="52" t="s">
        <v>75</v>
      </c>
      <c r="C65" s="87">
        <v>7950700000</v>
      </c>
      <c r="D65" s="32"/>
      <c r="E65" s="33" t="s">
        <v>13</v>
      </c>
      <c r="F65" s="7">
        <f>F68+F78+F66+F70</f>
        <v>5882.1</v>
      </c>
      <c r="G65" s="7">
        <v>5882.11</v>
      </c>
      <c r="H65" s="6">
        <f>F65-G65</f>
        <v>-9.999999999308784E-3</v>
      </c>
      <c r="I65" s="7">
        <f>I68+I78</f>
        <v>0</v>
      </c>
      <c r="J65" s="7">
        <f>J68+J78</f>
        <v>0</v>
      </c>
      <c r="K65" s="7">
        <f>K68+K78+K66+K70</f>
        <v>5882.1</v>
      </c>
      <c r="L65" s="6">
        <f t="shared" si="1"/>
        <v>100</v>
      </c>
    </row>
    <row r="66" spans="2:12" ht="19.2" customHeight="1">
      <c r="B66" s="14" t="s">
        <v>76</v>
      </c>
      <c r="C66" s="16" t="s">
        <v>77</v>
      </c>
      <c r="D66" s="32"/>
      <c r="E66" s="33"/>
      <c r="F66" s="10">
        <f>F67</f>
        <v>50.5</v>
      </c>
      <c r="G66" s="10"/>
      <c r="H66" s="13"/>
      <c r="I66" s="7"/>
      <c r="J66" s="7"/>
      <c r="K66" s="10">
        <f>K67</f>
        <v>50.5</v>
      </c>
      <c r="L66" s="13">
        <f t="shared" si="1"/>
        <v>100</v>
      </c>
    </row>
    <row r="67" spans="2:12" ht="19.2" customHeight="1">
      <c r="B67" s="88" t="s">
        <v>78</v>
      </c>
      <c r="C67" s="16" t="s">
        <v>77</v>
      </c>
      <c r="D67" s="32"/>
      <c r="E67" s="15" t="s">
        <v>79</v>
      </c>
      <c r="F67" s="10">
        <v>50.5</v>
      </c>
      <c r="G67" s="10"/>
      <c r="H67" s="13"/>
      <c r="I67" s="7"/>
      <c r="J67" s="7"/>
      <c r="K67" s="10">
        <v>50.5</v>
      </c>
      <c r="L67" s="13">
        <f t="shared" si="1"/>
        <v>100</v>
      </c>
    </row>
    <row r="68" spans="2:12" ht="15.6" customHeight="1">
      <c r="B68" s="11" t="s">
        <v>80</v>
      </c>
      <c r="C68" s="89" t="s">
        <v>81</v>
      </c>
      <c r="D68" s="5" t="s">
        <v>17</v>
      </c>
      <c r="E68" s="15" t="s">
        <v>13</v>
      </c>
      <c r="F68" s="10">
        <f>F69</f>
        <v>831.59999999999991</v>
      </c>
      <c r="G68" s="10"/>
      <c r="H68" s="13"/>
      <c r="I68" s="10">
        <f>I69</f>
        <v>0</v>
      </c>
      <c r="J68" s="10">
        <f>J69</f>
        <v>0</v>
      </c>
      <c r="K68" s="10">
        <f>K69</f>
        <v>831.6</v>
      </c>
      <c r="L68" s="13">
        <f t="shared" si="1"/>
        <v>100.00000000000003</v>
      </c>
    </row>
    <row r="69" spans="2:12" ht="26.4">
      <c r="B69" s="11" t="s">
        <v>21</v>
      </c>
      <c r="C69" s="89" t="s">
        <v>81</v>
      </c>
      <c r="D69" s="5" t="s">
        <v>17</v>
      </c>
      <c r="E69" s="15" t="s">
        <v>22</v>
      </c>
      <c r="F69" s="10">
        <f>'[1]Роспись расходов'!G372+'[1]Роспись расходов'!G416</f>
        <v>831.59999999999991</v>
      </c>
      <c r="G69" s="10"/>
      <c r="H69" s="13"/>
      <c r="I69" s="10">
        <f>'[1]Роспись расходов'!I372</f>
        <v>0</v>
      </c>
      <c r="J69" s="10">
        <f>'[1]Роспись расходов'!J372</f>
        <v>0</v>
      </c>
      <c r="K69" s="10">
        <v>831.6</v>
      </c>
      <c r="L69" s="13">
        <f t="shared" si="1"/>
        <v>100.00000000000003</v>
      </c>
    </row>
    <row r="70" spans="2:12" ht="26.4">
      <c r="B70" s="27" t="s">
        <v>82</v>
      </c>
      <c r="C70" s="16" t="s">
        <v>83</v>
      </c>
      <c r="D70" s="5"/>
      <c r="E70" s="15"/>
      <c r="F70" s="10">
        <f>F71</f>
        <v>5000</v>
      </c>
      <c r="G70" s="10"/>
      <c r="H70" s="13"/>
      <c r="I70" s="10"/>
      <c r="J70" s="10"/>
      <c r="K70" s="10">
        <f>K71</f>
        <v>5000</v>
      </c>
      <c r="L70" s="13">
        <f t="shared" si="1"/>
        <v>100</v>
      </c>
    </row>
    <row r="71" spans="2:12" ht="26.4">
      <c r="B71" s="27" t="s">
        <v>84</v>
      </c>
      <c r="C71" s="16" t="s">
        <v>85</v>
      </c>
      <c r="D71" s="5"/>
      <c r="E71" s="15"/>
      <c r="F71" s="10">
        <f>F72</f>
        <v>5000</v>
      </c>
      <c r="G71" s="10"/>
      <c r="H71" s="13"/>
      <c r="I71" s="10"/>
      <c r="J71" s="10"/>
      <c r="K71" s="10">
        <f>K72</f>
        <v>5000</v>
      </c>
      <c r="L71" s="13">
        <f t="shared" si="1"/>
        <v>100</v>
      </c>
    </row>
    <row r="72" spans="2:12" ht="39.6">
      <c r="B72" s="27" t="s">
        <v>86</v>
      </c>
      <c r="C72" s="16" t="s">
        <v>87</v>
      </c>
      <c r="D72" s="5"/>
      <c r="E72" s="15"/>
      <c r="F72" s="10">
        <f>F73</f>
        <v>5000</v>
      </c>
      <c r="G72" s="10"/>
      <c r="H72" s="13"/>
      <c r="I72" s="10"/>
      <c r="J72" s="10"/>
      <c r="K72" s="10">
        <f>K73</f>
        <v>5000</v>
      </c>
      <c r="L72" s="13">
        <f t="shared" si="1"/>
        <v>100</v>
      </c>
    </row>
    <row r="73" spans="2:12">
      <c r="B73" s="27" t="s">
        <v>76</v>
      </c>
      <c r="C73" s="16" t="s">
        <v>88</v>
      </c>
      <c r="D73" s="5"/>
      <c r="E73" s="15"/>
      <c r="F73" s="10">
        <f>F74</f>
        <v>5000</v>
      </c>
      <c r="G73" s="10"/>
      <c r="H73" s="13"/>
      <c r="I73" s="10"/>
      <c r="J73" s="10"/>
      <c r="K73" s="10">
        <f>K74</f>
        <v>5000</v>
      </c>
      <c r="L73" s="13">
        <f t="shared" si="1"/>
        <v>100</v>
      </c>
    </row>
    <row r="74" spans="2:12">
      <c r="B74" s="90" t="s">
        <v>78</v>
      </c>
      <c r="C74" s="16" t="s">
        <v>88</v>
      </c>
      <c r="D74" s="5"/>
      <c r="E74" s="15" t="s">
        <v>79</v>
      </c>
      <c r="F74" s="10">
        <f>'[1]Роспись расходов'!G226</f>
        <v>5000</v>
      </c>
      <c r="G74" s="10"/>
      <c r="H74" s="13"/>
      <c r="I74" s="10"/>
      <c r="J74" s="10"/>
      <c r="K74" s="10">
        <v>5000</v>
      </c>
      <c r="L74" s="13">
        <f t="shared" si="1"/>
        <v>100</v>
      </c>
    </row>
    <row r="75" spans="2:12" s="17" customFormat="1" hidden="1">
      <c r="B75" s="11"/>
      <c r="C75" s="89"/>
      <c r="D75" s="5"/>
      <c r="E75" s="15"/>
      <c r="F75" s="10"/>
      <c r="G75" s="10"/>
      <c r="H75" s="13">
        <f t="shared" ref="H75:H87" si="2">F75-G75</f>
        <v>0</v>
      </c>
      <c r="I75" s="10"/>
      <c r="J75" s="10"/>
      <c r="K75" s="10"/>
      <c r="L75" s="13" t="e">
        <f t="shared" si="1"/>
        <v>#DIV/0!</v>
      </c>
    </row>
    <row r="76" spans="2:12" ht="43.95" hidden="1" customHeight="1">
      <c r="B76" s="30" t="s">
        <v>89</v>
      </c>
      <c r="C76" s="91" t="s">
        <v>90</v>
      </c>
      <c r="D76" s="32" t="s">
        <v>13</v>
      </c>
      <c r="E76" s="33" t="s">
        <v>13</v>
      </c>
      <c r="F76" s="8">
        <f>F77</f>
        <v>0</v>
      </c>
      <c r="G76" s="8"/>
      <c r="H76" s="13">
        <f t="shared" si="2"/>
        <v>0</v>
      </c>
      <c r="I76" s="8">
        <f>I77</f>
        <v>0</v>
      </c>
      <c r="J76" s="8">
        <f>J77</f>
        <v>0</v>
      </c>
      <c r="K76" s="8">
        <f>K77</f>
        <v>0</v>
      </c>
      <c r="L76" s="13" t="e">
        <f t="shared" si="1"/>
        <v>#DIV/0!</v>
      </c>
    </row>
    <row r="77" spans="2:12" ht="39.6" hidden="1">
      <c r="B77" s="11" t="s">
        <v>69</v>
      </c>
      <c r="C77" s="61" t="s">
        <v>90</v>
      </c>
      <c r="D77" s="5" t="s">
        <v>63</v>
      </c>
      <c r="E77" s="15" t="s">
        <v>65</v>
      </c>
      <c r="F77" s="9"/>
      <c r="G77" s="9"/>
      <c r="H77" s="13">
        <f t="shared" si="2"/>
        <v>0</v>
      </c>
      <c r="I77" s="9"/>
      <c r="J77" s="9"/>
      <c r="K77" s="9"/>
      <c r="L77" s="13" t="e">
        <f t="shared" si="1"/>
        <v>#DIV/0!</v>
      </c>
    </row>
    <row r="78" spans="2:12" ht="59.4" hidden="1" customHeight="1">
      <c r="B78" s="11" t="s">
        <v>91</v>
      </c>
      <c r="C78" s="18">
        <v>7950740890</v>
      </c>
      <c r="D78" s="5"/>
      <c r="E78" s="15"/>
      <c r="F78" s="9">
        <f>F79</f>
        <v>0</v>
      </c>
      <c r="G78" s="9"/>
      <c r="H78" s="13">
        <f t="shared" si="2"/>
        <v>0</v>
      </c>
      <c r="I78" s="9">
        <f>I79</f>
        <v>0</v>
      </c>
      <c r="J78" s="9">
        <f>J79</f>
        <v>0</v>
      </c>
      <c r="K78" s="9">
        <f>K79</f>
        <v>0</v>
      </c>
      <c r="L78" s="13" t="e">
        <f t="shared" ref="L78:L141" si="3">K78/F78*100</f>
        <v>#DIV/0!</v>
      </c>
    </row>
    <row r="79" spans="2:12" ht="26.4" hidden="1">
      <c r="B79" s="11" t="s">
        <v>21</v>
      </c>
      <c r="C79" s="18">
        <v>7950740890</v>
      </c>
      <c r="D79" s="5" t="s">
        <v>28</v>
      </c>
      <c r="E79" s="15" t="s">
        <v>22</v>
      </c>
      <c r="F79" s="9"/>
      <c r="G79" s="9"/>
      <c r="H79" s="13">
        <f t="shared" si="2"/>
        <v>0</v>
      </c>
      <c r="I79" s="9"/>
      <c r="J79" s="9"/>
      <c r="K79" s="9"/>
      <c r="L79" s="13" t="e">
        <f t="shared" si="3"/>
        <v>#DIV/0!</v>
      </c>
    </row>
    <row r="80" spans="2:12" ht="43.95" hidden="1" customHeight="1">
      <c r="B80" s="30" t="s">
        <v>92</v>
      </c>
      <c r="C80" s="91" t="s">
        <v>93</v>
      </c>
      <c r="D80" s="32" t="s">
        <v>13</v>
      </c>
      <c r="E80" s="33" t="s">
        <v>13</v>
      </c>
      <c r="F80" s="8">
        <f>F83+F85</f>
        <v>0</v>
      </c>
      <c r="G80" s="8"/>
      <c r="H80" s="6">
        <f t="shared" si="2"/>
        <v>0</v>
      </c>
      <c r="I80" s="8">
        <f>I83+I85</f>
        <v>0</v>
      </c>
      <c r="J80" s="8">
        <f>J83+J85</f>
        <v>0</v>
      </c>
      <c r="K80" s="8">
        <f>K83+K85</f>
        <v>0</v>
      </c>
      <c r="L80" s="13" t="e">
        <f t="shared" si="3"/>
        <v>#DIV/0!</v>
      </c>
    </row>
    <row r="81" spans="2:12" ht="26.4" hidden="1">
      <c r="B81" s="53" t="s">
        <v>94</v>
      </c>
      <c r="C81" s="61" t="s">
        <v>95</v>
      </c>
      <c r="D81" s="5" t="s">
        <v>28</v>
      </c>
      <c r="E81" s="15" t="s">
        <v>13</v>
      </c>
      <c r="F81" s="9">
        <f>F82</f>
        <v>0</v>
      </c>
      <c r="G81" s="9"/>
      <c r="H81" s="6">
        <f t="shared" si="2"/>
        <v>0</v>
      </c>
      <c r="I81" s="9">
        <f>I82</f>
        <v>0</v>
      </c>
      <c r="J81" s="9">
        <f>J82</f>
        <v>0</v>
      </c>
      <c r="K81" s="9">
        <f>K82</f>
        <v>0</v>
      </c>
      <c r="L81" s="13" t="e">
        <f t="shared" si="3"/>
        <v>#DIV/0!</v>
      </c>
    </row>
    <row r="82" spans="2:12" hidden="1">
      <c r="B82" s="11" t="s">
        <v>96</v>
      </c>
      <c r="C82" s="61" t="s">
        <v>95</v>
      </c>
      <c r="D82" s="5" t="s">
        <v>28</v>
      </c>
      <c r="E82" s="15" t="s">
        <v>97</v>
      </c>
      <c r="F82" s="9">
        <f>6-6</f>
        <v>0</v>
      </c>
      <c r="G82" s="9"/>
      <c r="H82" s="6">
        <f t="shared" si="2"/>
        <v>0</v>
      </c>
      <c r="I82" s="9">
        <f>6-6</f>
        <v>0</v>
      </c>
      <c r="J82" s="9">
        <f>6-6</f>
        <v>0</v>
      </c>
      <c r="K82" s="9">
        <f>6-6</f>
        <v>0</v>
      </c>
      <c r="L82" s="13" t="e">
        <f t="shared" si="3"/>
        <v>#DIV/0!</v>
      </c>
    </row>
    <row r="83" spans="2:12" ht="39.6" hidden="1">
      <c r="B83" s="11" t="s">
        <v>98</v>
      </c>
      <c r="C83" s="61" t="s">
        <v>99</v>
      </c>
      <c r="D83" s="5"/>
      <c r="E83" s="15"/>
      <c r="F83" s="9">
        <f>F84</f>
        <v>0</v>
      </c>
      <c r="G83" s="9"/>
      <c r="H83" s="13">
        <f t="shared" si="2"/>
        <v>0</v>
      </c>
      <c r="I83" s="9">
        <f>I84</f>
        <v>0</v>
      </c>
      <c r="J83" s="9">
        <f>J84</f>
        <v>0</v>
      </c>
      <c r="K83" s="9">
        <f>K84</f>
        <v>0</v>
      </c>
      <c r="L83" s="13" t="e">
        <f t="shared" si="3"/>
        <v>#DIV/0!</v>
      </c>
    </row>
    <row r="84" spans="2:12" ht="26.4" hidden="1">
      <c r="B84" s="11" t="s">
        <v>21</v>
      </c>
      <c r="C84" s="61" t="s">
        <v>99</v>
      </c>
      <c r="D84" s="5" t="s">
        <v>28</v>
      </c>
      <c r="E84" s="15" t="s">
        <v>22</v>
      </c>
      <c r="F84" s="9"/>
      <c r="G84" s="9"/>
      <c r="H84" s="13">
        <f t="shared" si="2"/>
        <v>0</v>
      </c>
      <c r="I84" s="9">
        <f>'[1]Роспись расходов'!I379</f>
        <v>0</v>
      </c>
      <c r="J84" s="9">
        <f>'[1]Роспись расходов'!J379</f>
        <v>0</v>
      </c>
      <c r="K84" s="9"/>
      <c r="L84" s="13" t="e">
        <f t="shared" si="3"/>
        <v>#DIV/0!</v>
      </c>
    </row>
    <row r="85" spans="2:12" ht="26.4" hidden="1">
      <c r="B85" s="11" t="s">
        <v>100</v>
      </c>
      <c r="C85" s="61" t="s">
        <v>101</v>
      </c>
      <c r="D85" s="5"/>
      <c r="E85" s="15"/>
      <c r="F85" s="9">
        <f>F86</f>
        <v>0</v>
      </c>
      <c r="G85" s="9"/>
      <c r="H85" s="13">
        <f t="shared" si="2"/>
        <v>0</v>
      </c>
      <c r="I85" s="9">
        <f>I86</f>
        <v>0</v>
      </c>
      <c r="J85" s="9">
        <f>J86</f>
        <v>0</v>
      </c>
      <c r="K85" s="9">
        <f>K86</f>
        <v>0</v>
      </c>
      <c r="L85" s="13" t="e">
        <f t="shared" si="3"/>
        <v>#DIV/0!</v>
      </c>
    </row>
    <row r="86" spans="2:12" ht="31.2" hidden="1" customHeight="1">
      <c r="B86" s="11" t="s">
        <v>21</v>
      </c>
      <c r="C86" s="61" t="s">
        <v>101</v>
      </c>
      <c r="D86" s="5" t="s">
        <v>28</v>
      </c>
      <c r="E86" s="15" t="s">
        <v>22</v>
      </c>
      <c r="F86" s="9">
        <f>'[1]Роспись расходов'!G384</f>
        <v>0</v>
      </c>
      <c r="G86" s="9"/>
      <c r="H86" s="13">
        <f t="shared" si="2"/>
        <v>0</v>
      </c>
      <c r="I86" s="9">
        <f>'[1]Роспись расходов'!I384</f>
        <v>0</v>
      </c>
      <c r="J86" s="9">
        <f>'[1]Роспись расходов'!J384</f>
        <v>0</v>
      </c>
      <c r="K86" s="9">
        <f>'[1]Роспись расходов'!L384</f>
        <v>0</v>
      </c>
      <c r="L86" s="13" t="e">
        <f t="shared" si="3"/>
        <v>#DIV/0!</v>
      </c>
    </row>
    <row r="87" spans="2:12" ht="48.75" customHeight="1">
      <c r="B87" s="19" t="s">
        <v>102</v>
      </c>
      <c r="C87" s="32" t="s">
        <v>103</v>
      </c>
      <c r="D87" s="32"/>
      <c r="E87" s="33"/>
      <c r="F87" s="8">
        <f>F88</f>
        <v>108</v>
      </c>
      <c r="G87" s="8">
        <v>113.5</v>
      </c>
      <c r="H87" s="6">
        <f t="shared" si="2"/>
        <v>-5.5</v>
      </c>
      <c r="I87" s="8">
        <f>I88</f>
        <v>0</v>
      </c>
      <c r="J87" s="8">
        <f>J88</f>
        <v>0</v>
      </c>
      <c r="K87" s="8">
        <f>K88</f>
        <v>108</v>
      </c>
      <c r="L87" s="6">
        <f t="shared" si="3"/>
        <v>100</v>
      </c>
    </row>
    <row r="88" spans="2:12">
      <c r="B88" s="14" t="s">
        <v>32</v>
      </c>
      <c r="C88" s="5" t="s">
        <v>103</v>
      </c>
      <c r="D88" s="5" t="s">
        <v>38</v>
      </c>
      <c r="E88" s="15" t="s">
        <v>33</v>
      </c>
      <c r="F88" s="9">
        <f>'[1]Роспись расходов'!G1220</f>
        <v>108</v>
      </c>
      <c r="G88" s="9"/>
      <c r="H88" s="13"/>
      <c r="I88" s="9"/>
      <c r="J88" s="9"/>
      <c r="K88" s="9">
        <v>108</v>
      </c>
      <c r="L88" s="13">
        <f t="shared" si="3"/>
        <v>100</v>
      </c>
    </row>
    <row r="89" spans="2:12" ht="32.4" customHeight="1">
      <c r="B89" s="30" t="s">
        <v>104</v>
      </c>
      <c r="C89" s="31" t="s">
        <v>105</v>
      </c>
      <c r="D89" s="32" t="s">
        <v>13</v>
      </c>
      <c r="E89" s="33" t="s">
        <v>13</v>
      </c>
      <c r="F89" s="8">
        <f>F90+F97+F94+F101+F99+F103+F105+F95</f>
        <v>3124.8</v>
      </c>
      <c r="G89" s="8">
        <v>3029.8</v>
      </c>
      <c r="H89" s="6">
        <f>F89-G89</f>
        <v>95</v>
      </c>
      <c r="I89" s="8">
        <f>I90+I97+I94+I101+I99</f>
        <v>0</v>
      </c>
      <c r="J89" s="8">
        <f>J90+J97+J94+J101+J99</f>
        <v>0</v>
      </c>
      <c r="K89" s="8">
        <f>K90+K97+K94+K101+K99+K103+K105+K95</f>
        <v>3124.8</v>
      </c>
      <c r="L89" s="6">
        <f t="shared" si="3"/>
        <v>100</v>
      </c>
    </row>
    <row r="90" spans="2:12" ht="19.95" customHeight="1">
      <c r="B90" s="11" t="s">
        <v>106</v>
      </c>
      <c r="C90" s="92" t="s">
        <v>107</v>
      </c>
      <c r="D90" s="5"/>
      <c r="E90" s="15"/>
      <c r="F90" s="9">
        <f>F91+F92</f>
        <v>437</v>
      </c>
      <c r="G90" s="9"/>
      <c r="H90" s="6"/>
      <c r="I90" s="9">
        <f>I91+I92</f>
        <v>0</v>
      </c>
      <c r="J90" s="9">
        <f>J91+J92</f>
        <v>0</v>
      </c>
      <c r="K90" s="9">
        <f>K91+K92</f>
        <v>437</v>
      </c>
      <c r="L90" s="13">
        <f t="shared" si="3"/>
        <v>100</v>
      </c>
    </row>
    <row r="91" spans="2:12" ht="17.399999999999999" customHeight="1">
      <c r="B91" s="11" t="s">
        <v>23</v>
      </c>
      <c r="C91" s="92" t="s">
        <v>107</v>
      </c>
      <c r="D91" s="5" t="s">
        <v>108</v>
      </c>
      <c r="E91" s="15" t="s">
        <v>24</v>
      </c>
      <c r="F91" s="9">
        <v>437</v>
      </c>
      <c r="G91" s="9">
        <v>391.96</v>
      </c>
      <c r="H91" s="13">
        <f>F91-G91</f>
        <v>45.04000000000002</v>
      </c>
      <c r="I91" s="9">
        <f>'[1]Роспись расходов'!I1158</f>
        <v>0</v>
      </c>
      <c r="J91" s="9">
        <f>'[1]Роспись расходов'!J1158</f>
        <v>0</v>
      </c>
      <c r="K91" s="9">
        <v>437</v>
      </c>
      <c r="L91" s="13">
        <f t="shared" si="3"/>
        <v>100</v>
      </c>
    </row>
    <row r="92" spans="2:12" ht="33.6" hidden="1" customHeight="1">
      <c r="B92" s="11" t="s">
        <v>16</v>
      </c>
      <c r="C92" s="15" t="s">
        <v>107</v>
      </c>
      <c r="D92" s="5"/>
      <c r="E92" s="15" t="s">
        <v>18</v>
      </c>
      <c r="F92" s="9">
        <f>'[1]Роспись расходов'!G568</f>
        <v>0</v>
      </c>
      <c r="G92" s="9"/>
      <c r="H92" s="13">
        <f>F92-G92</f>
        <v>0</v>
      </c>
      <c r="I92" s="9">
        <f>'[1]Роспись расходов'!I568</f>
        <v>0</v>
      </c>
      <c r="J92" s="9">
        <f>'[1]Роспись расходов'!J568</f>
        <v>0</v>
      </c>
      <c r="K92" s="9">
        <f>'[1]Роспись расходов'!L568</f>
        <v>0</v>
      </c>
      <c r="L92" s="13" t="e">
        <f t="shared" si="3"/>
        <v>#DIV/0!</v>
      </c>
    </row>
    <row r="93" spans="2:12" ht="33.6" customHeight="1">
      <c r="B93" s="11" t="s">
        <v>109</v>
      </c>
      <c r="C93" s="20" t="s">
        <v>110</v>
      </c>
      <c r="D93" s="21"/>
      <c r="E93" s="22"/>
      <c r="F93" s="23">
        <f>F94</f>
        <v>1229.7</v>
      </c>
      <c r="G93" s="23"/>
      <c r="H93" s="13"/>
      <c r="I93" s="23">
        <f>I94</f>
        <v>0</v>
      </c>
      <c r="J93" s="23">
        <f>J94</f>
        <v>0</v>
      </c>
      <c r="K93" s="23">
        <f>K94</f>
        <v>1229.7</v>
      </c>
      <c r="L93" s="13">
        <f t="shared" si="3"/>
        <v>100</v>
      </c>
    </row>
    <row r="94" spans="2:12" ht="15" customHeight="1">
      <c r="B94" s="11" t="s">
        <v>23</v>
      </c>
      <c r="C94" s="20" t="s">
        <v>110</v>
      </c>
      <c r="D94" s="21"/>
      <c r="E94" s="22" t="s">
        <v>24</v>
      </c>
      <c r="F94" s="23">
        <v>1229.7</v>
      </c>
      <c r="G94" s="23"/>
      <c r="H94" s="13"/>
      <c r="I94" s="23">
        <f>'[1]Роспись расходов'!I1164</f>
        <v>0</v>
      </c>
      <c r="J94" s="23">
        <f>'[1]Роспись расходов'!J1164</f>
        <v>0</v>
      </c>
      <c r="K94" s="23">
        <v>1229.7</v>
      </c>
      <c r="L94" s="13">
        <f t="shared" si="3"/>
        <v>100</v>
      </c>
    </row>
    <row r="95" spans="2:12" ht="26.4">
      <c r="B95" s="11" t="s">
        <v>111</v>
      </c>
      <c r="C95" s="20" t="s">
        <v>112</v>
      </c>
      <c r="D95" s="5"/>
      <c r="E95" s="15"/>
      <c r="F95" s="23">
        <f>F96</f>
        <v>149.9</v>
      </c>
      <c r="G95" s="23"/>
      <c r="H95" s="13"/>
      <c r="I95" s="23"/>
      <c r="J95" s="23"/>
      <c r="K95" s="23">
        <f>K96</f>
        <v>149.9</v>
      </c>
      <c r="L95" s="13">
        <f t="shared" si="3"/>
        <v>100</v>
      </c>
    </row>
    <row r="96" spans="2:12">
      <c r="B96" s="11" t="s">
        <v>23</v>
      </c>
      <c r="C96" s="20" t="s">
        <v>112</v>
      </c>
      <c r="D96" s="5"/>
      <c r="E96" s="15" t="s">
        <v>24</v>
      </c>
      <c r="F96" s="23">
        <v>149.9</v>
      </c>
      <c r="G96" s="23"/>
      <c r="H96" s="13"/>
      <c r="I96" s="23"/>
      <c r="J96" s="23"/>
      <c r="K96" s="23">
        <v>149.9</v>
      </c>
      <c r="L96" s="13">
        <f t="shared" si="3"/>
        <v>100</v>
      </c>
    </row>
    <row r="97" spans="2:12" ht="29.4" hidden="1" customHeight="1">
      <c r="B97" s="24" t="s">
        <v>111</v>
      </c>
      <c r="C97" s="25" t="s">
        <v>113</v>
      </c>
      <c r="D97" s="21"/>
      <c r="E97" s="22"/>
      <c r="F97" s="23">
        <f>F98</f>
        <v>0</v>
      </c>
      <c r="G97" s="23"/>
      <c r="H97" s="13">
        <f>F97-G97</f>
        <v>0</v>
      </c>
      <c r="I97" s="23">
        <f>I98</f>
        <v>0</v>
      </c>
      <c r="J97" s="23">
        <f>J98</f>
        <v>0</v>
      </c>
      <c r="K97" s="23">
        <f>K98</f>
        <v>0</v>
      </c>
      <c r="L97" s="13" t="e">
        <f t="shared" si="3"/>
        <v>#DIV/0!</v>
      </c>
    </row>
    <row r="98" spans="2:12" ht="16.95" hidden="1" customHeight="1">
      <c r="B98" s="11" t="s">
        <v>23</v>
      </c>
      <c r="C98" s="15" t="s">
        <v>113</v>
      </c>
      <c r="D98" s="5"/>
      <c r="E98" s="15" t="s">
        <v>24</v>
      </c>
      <c r="F98" s="9">
        <f>'[1]Роспись расходов'!G1160</f>
        <v>0</v>
      </c>
      <c r="G98" s="9"/>
      <c r="H98" s="13">
        <f>F98-G98</f>
        <v>0</v>
      </c>
      <c r="I98" s="9">
        <f>'[1]Роспись расходов'!I1160</f>
        <v>0</v>
      </c>
      <c r="J98" s="9">
        <f>'[1]Роспись расходов'!J1160</f>
        <v>0</v>
      </c>
      <c r="K98" s="9">
        <f>'[1]Роспись расходов'!L1160</f>
        <v>0</v>
      </c>
      <c r="L98" s="13" t="e">
        <f t="shared" si="3"/>
        <v>#DIV/0!</v>
      </c>
    </row>
    <row r="99" spans="2:12" ht="31.95" hidden="1" customHeight="1">
      <c r="B99" s="14" t="s">
        <v>114</v>
      </c>
      <c r="C99" s="26" t="s">
        <v>115</v>
      </c>
      <c r="D99" s="21"/>
      <c r="E99" s="22"/>
      <c r="F99" s="23">
        <f>F100</f>
        <v>0</v>
      </c>
      <c r="G99" s="23"/>
      <c r="H99" s="13">
        <f>F99-G99</f>
        <v>0</v>
      </c>
      <c r="I99" s="23">
        <f>I100</f>
        <v>0</v>
      </c>
      <c r="J99" s="23">
        <f>J100</f>
        <v>0</v>
      </c>
      <c r="K99" s="23">
        <f>K100</f>
        <v>0</v>
      </c>
      <c r="L99" s="13" t="e">
        <f t="shared" si="3"/>
        <v>#DIV/0!</v>
      </c>
    </row>
    <row r="100" spans="2:12" ht="16.95" hidden="1" customHeight="1">
      <c r="B100" s="14" t="s">
        <v>23</v>
      </c>
      <c r="C100" s="26" t="s">
        <v>115</v>
      </c>
      <c r="D100" s="21"/>
      <c r="E100" s="22" t="s">
        <v>24</v>
      </c>
      <c r="F100" s="23">
        <f>'[1]Роспись расходов'!G1066</f>
        <v>0</v>
      </c>
      <c r="G100" s="23"/>
      <c r="H100" s="13">
        <f>F100-G100</f>
        <v>0</v>
      </c>
      <c r="I100" s="23">
        <f>'[1]Роспись расходов'!I1066</f>
        <v>0</v>
      </c>
      <c r="J100" s="23">
        <f>'[1]Роспись расходов'!J1066</f>
        <v>0</v>
      </c>
      <c r="K100" s="23">
        <f>'[1]Роспись расходов'!L1066</f>
        <v>0</v>
      </c>
      <c r="L100" s="13" t="e">
        <f t="shared" si="3"/>
        <v>#DIV/0!</v>
      </c>
    </row>
    <row r="101" spans="2:12" ht="18.600000000000001" customHeight="1">
      <c r="B101" s="93" t="s">
        <v>116</v>
      </c>
      <c r="C101" s="15" t="s">
        <v>117</v>
      </c>
      <c r="D101" s="21"/>
      <c r="E101" s="22"/>
      <c r="F101" s="23">
        <f>F102</f>
        <v>308.2</v>
      </c>
      <c r="G101" s="23"/>
      <c r="H101" s="13"/>
      <c r="I101" s="23">
        <f>I102</f>
        <v>0</v>
      </c>
      <c r="J101" s="23">
        <f>J102</f>
        <v>0</v>
      </c>
      <c r="K101" s="23">
        <f>K102</f>
        <v>308.2</v>
      </c>
      <c r="L101" s="13">
        <f t="shared" si="3"/>
        <v>100</v>
      </c>
    </row>
    <row r="102" spans="2:12" ht="16.95" customHeight="1">
      <c r="B102" s="11" t="s">
        <v>23</v>
      </c>
      <c r="C102" s="15" t="s">
        <v>117</v>
      </c>
      <c r="D102" s="5"/>
      <c r="E102" s="15" t="s">
        <v>24</v>
      </c>
      <c r="F102" s="9">
        <f>'[1]Роспись расходов'!G1162</f>
        <v>308.2</v>
      </c>
      <c r="G102" s="9"/>
      <c r="H102" s="13"/>
      <c r="I102" s="9">
        <f>'[1]Роспись расходов'!I1162</f>
        <v>0</v>
      </c>
      <c r="J102" s="9">
        <f>'[1]Роспись расходов'!J1162</f>
        <v>0</v>
      </c>
      <c r="K102" s="9">
        <v>308.2</v>
      </c>
      <c r="L102" s="13">
        <f t="shared" si="3"/>
        <v>100</v>
      </c>
    </row>
    <row r="103" spans="2:12" ht="29.4" hidden="1" customHeight="1">
      <c r="B103" s="27" t="s">
        <v>118</v>
      </c>
      <c r="C103" s="28" t="s">
        <v>119</v>
      </c>
      <c r="D103" s="5"/>
      <c r="E103" s="15"/>
      <c r="F103" s="9">
        <f>F104</f>
        <v>0</v>
      </c>
      <c r="G103" s="9"/>
      <c r="H103" s="13">
        <f>F103-G103</f>
        <v>0</v>
      </c>
      <c r="I103" s="9"/>
      <c r="J103" s="9"/>
      <c r="K103" s="9">
        <f>K104</f>
        <v>0</v>
      </c>
      <c r="L103" s="13" t="e">
        <f t="shared" si="3"/>
        <v>#DIV/0!</v>
      </c>
    </row>
    <row r="104" spans="2:12" ht="18" hidden="1" customHeight="1">
      <c r="B104" s="14" t="s">
        <v>78</v>
      </c>
      <c r="C104" s="28" t="s">
        <v>119</v>
      </c>
      <c r="D104" s="5"/>
      <c r="E104" s="15" t="s">
        <v>79</v>
      </c>
      <c r="F104" s="9">
        <f>'[1]Роспись расходов'!G341</f>
        <v>0</v>
      </c>
      <c r="G104" s="9"/>
      <c r="H104" s="13">
        <f>F104-G104</f>
        <v>0</v>
      </c>
      <c r="I104" s="9"/>
      <c r="J104" s="9"/>
      <c r="K104" s="9">
        <f>'[1]Роспись расходов'!L341</f>
        <v>0</v>
      </c>
      <c r="L104" s="13" t="e">
        <f t="shared" si="3"/>
        <v>#DIV/0!</v>
      </c>
    </row>
    <row r="105" spans="2:12" ht="28.5" customHeight="1">
      <c r="B105" s="14" t="s">
        <v>120</v>
      </c>
      <c r="C105" s="16" t="s">
        <v>121</v>
      </c>
      <c r="D105" s="5"/>
      <c r="E105" s="15"/>
      <c r="F105" s="9">
        <f>F106</f>
        <v>1000</v>
      </c>
      <c r="G105" s="9"/>
      <c r="H105" s="13"/>
      <c r="I105" s="9"/>
      <c r="J105" s="9"/>
      <c r="K105" s="9">
        <f>K106</f>
        <v>1000</v>
      </c>
      <c r="L105" s="13">
        <f t="shared" si="3"/>
        <v>100</v>
      </c>
    </row>
    <row r="106" spans="2:12" ht="12.6" customHeight="1">
      <c r="B106" s="14" t="s">
        <v>122</v>
      </c>
      <c r="C106" s="16" t="s">
        <v>123</v>
      </c>
      <c r="D106" s="5"/>
      <c r="E106" s="15"/>
      <c r="F106" s="9">
        <f>F107</f>
        <v>1000</v>
      </c>
      <c r="G106" s="9"/>
      <c r="H106" s="13"/>
      <c r="I106" s="9"/>
      <c r="J106" s="9"/>
      <c r="K106" s="9">
        <f>K107</f>
        <v>1000</v>
      </c>
      <c r="L106" s="13">
        <f t="shared" si="3"/>
        <v>100</v>
      </c>
    </row>
    <row r="107" spans="2:12" ht="17.399999999999999" customHeight="1">
      <c r="B107" s="27" t="s">
        <v>124</v>
      </c>
      <c r="C107" s="16" t="s">
        <v>125</v>
      </c>
      <c r="D107" s="16"/>
      <c r="E107" s="15"/>
      <c r="F107" s="9">
        <f>F108</f>
        <v>1000</v>
      </c>
      <c r="G107" s="9"/>
      <c r="H107" s="13"/>
      <c r="I107" s="9"/>
      <c r="J107" s="9"/>
      <c r="K107" s="9">
        <f>K108</f>
        <v>1000</v>
      </c>
      <c r="L107" s="13">
        <f t="shared" si="3"/>
        <v>100</v>
      </c>
    </row>
    <row r="108" spans="2:12" ht="16.95" customHeight="1">
      <c r="B108" s="27" t="s">
        <v>116</v>
      </c>
      <c r="C108" s="80" t="s">
        <v>126</v>
      </c>
      <c r="D108" s="16"/>
      <c r="E108" s="15"/>
      <c r="F108" s="9">
        <f>F109</f>
        <v>1000</v>
      </c>
      <c r="G108" s="9"/>
      <c r="H108" s="13"/>
      <c r="I108" s="9"/>
      <c r="J108" s="9"/>
      <c r="K108" s="9">
        <f>K109</f>
        <v>1000</v>
      </c>
      <c r="L108" s="13">
        <f t="shared" si="3"/>
        <v>100</v>
      </c>
    </row>
    <row r="109" spans="2:12" ht="15.6" customHeight="1">
      <c r="B109" s="49" t="s">
        <v>23</v>
      </c>
      <c r="C109" s="80" t="s">
        <v>126</v>
      </c>
      <c r="D109" s="16" t="s">
        <v>127</v>
      </c>
      <c r="E109" s="5" t="s">
        <v>24</v>
      </c>
      <c r="F109" s="94">
        <f>'[1]Роспись расходов'!G1143</f>
        <v>1000</v>
      </c>
      <c r="G109" s="94"/>
      <c r="H109" s="13"/>
      <c r="I109" s="9"/>
      <c r="J109" s="9"/>
      <c r="K109" s="94">
        <v>1000</v>
      </c>
      <c r="L109" s="13">
        <f t="shared" si="3"/>
        <v>100</v>
      </c>
    </row>
    <row r="110" spans="2:12" ht="18" hidden="1" customHeight="1">
      <c r="B110" s="14"/>
      <c r="C110" s="29"/>
      <c r="D110" s="5"/>
      <c r="E110" s="15"/>
      <c r="F110" s="9"/>
      <c r="G110" s="9"/>
      <c r="H110" s="6">
        <f t="shared" ref="H110:H117" si="4">F110-G110</f>
        <v>0</v>
      </c>
      <c r="I110" s="9"/>
      <c r="J110" s="9"/>
      <c r="K110" s="9"/>
      <c r="L110" s="13" t="e">
        <f t="shared" si="3"/>
        <v>#DIV/0!</v>
      </c>
    </row>
    <row r="111" spans="2:12" ht="19.95" hidden="1" customHeight="1">
      <c r="B111" s="30"/>
      <c r="C111" s="31" t="s">
        <v>128</v>
      </c>
      <c r="D111" s="32"/>
      <c r="E111" s="33"/>
      <c r="F111" s="8">
        <f>F112+F114</f>
        <v>0</v>
      </c>
      <c r="G111" s="8"/>
      <c r="H111" s="6">
        <f t="shared" si="4"/>
        <v>0</v>
      </c>
      <c r="I111" s="8">
        <f>I112+I114</f>
        <v>0</v>
      </c>
      <c r="J111" s="8">
        <f>J112+J114</f>
        <v>0</v>
      </c>
      <c r="K111" s="8">
        <f>K112+K114</f>
        <v>0</v>
      </c>
      <c r="L111" s="13" t="e">
        <f t="shared" si="3"/>
        <v>#DIV/0!</v>
      </c>
    </row>
    <row r="112" spans="2:12" ht="43.2" hidden="1" customHeight="1">
      <c r="B112" s="11" t="s">
        <v>129</v>
      </c>
      <c r="C112" s="15" t="s">
        <v>130</v>
      </c>
      <c r="D112" s="5"/>
      <c r="E112" s="15"/>
      <c r="F112" s="9">
        <f>F113</f>
        <v>0</v>
      </c>
      <c r="G112" s="9"/>
      <c r="H112" s="6">
        <f t="shared" si="4"/>
        <v>0</v>
      </c>
      <c r="I112" s="9">
        <f>I113</f>
        <v>0</v>
      </c>
      <c r="J112" s="9">
        <f>J113</f>
        <v>0</v>
      </c>
      <c r="K112" s="9">
        <f>K113</f>
        <v>0</v>
      </c>
      <c r="L112" s="13" t="e">
        <f t="shared" si="3"/>
        <v>#DIV/0!</v>
      </c>
    </row>
    <row r="113" spans="2:12" ht="32.4" hidden="1" customHeight="1">
      <c r="B113" s="34" t="s">
        <v>16</v>
      </c>
      <c r="C113" s="35" t="s">
        <v>130</v>
      </c>
      <c r="D113" s="36" t="s">
        <v>131</v>
      </c>
      <c r="E113" s="35" t="s">
        <v>18</v>
      </c>
      <c r="F113" s="37"/>
      <c r="G113" s="37"/>
      <c r="H113" s="6">
        <f t="shared" si="4"/>
        <v>0</v>
      </c>
      <c r="I113" s="37"/>
      <c r="J113" s="37"/>
      <c r="K113" s="37"/>
      <c r="L113" s="13" t="e">
        <f t="shared" si="3"/>
        <v>#DIV/0!</v>
      </c>
    </row>
    <row r="114" spans="2:12" ht="21.6" hidden="1" customHeight="1">
      <c r="B114" s="11" t="s">
        <v>132</v>
      </c>
      <c r="C114" s="15" t="s">
        <v>133</v>
      </c>
      <c r="D114" s="5"/>
      <c r="E114" s="15"/>
      <c r="F114" s="9">
        <f>F115+F116</f>
        <v>0</v>
      </c>
      <c r="G114" s="9"/>
      <c r="H114" s="6">
        <f t="shared" si="4"/>
        <v>0</v>
      </c>
      <c r="I114" s="9"/>
      <c r="J114" s="9"/>
      <c r="K114" s="9">
        <f>K115+K116</f>
        <v>0</v>
      </c>
      <c r="L114" s="13" t="e">
        <f t="shared" si="3"/>
        <v>#DIV/0!</v>
      </c>
    </row>
    <row r="115" spans="2:12" ht="16.2" hidden="1" customHeight="1">
      <c r="B115" s="11" t="s">
        <v>36</v>
      </c>
      <c r="C115" s="15" t="s">
        <v>133</v>
      </c>
      <c r="D115" s="5" t="s">
        <v>37</v>
      </c>
      <c r="E115" s="15" t="s">
        <v>38</v>
      </c>
      <c r="F115" s="10"/>
      <c r="G115" s="10"/>
      <c r="H115" s="6">
        <f t="shared" si="4"/>
        <v>0</v>
      </c>
      <c r="I115" s="10"/>
      <c r="J115" s="10"/>
      <c r="K115" s="10"/>
      <c r="L115" s="13" t="e">
        <f t="shared" si="3"/>
        <v>#DIV/0!</v>
      </c>
    </row>
    <row r="116" spans="2:12" ht="16.2" hidden="1" customHeight="1">
      <c r="B116" s="11" t="s">
        <v>23</v>
      </c>
      <c r="C116" s="15" t="s">
        <v>133</v>
      </c>
      <c r="D116" s="5" t="s">
        <v>37</v>
      </c>
      <c r="E116" s="15" t="s">
        <v>24</v>
      </c>
      <c r="F116" s="10"/>
      <c r="G116" s="10"/>
      <c r="H116" s="6">
        <f t="shared" si="4"/>
        <v>0</v>
      </c>
      <c r="I116" s="10"/>
      <c r="J116" s="10"/>
      <c r="K116" s="10"/>
      <c r="L116" s="13" t="e">
        <f t="shared" si="3"/>
        <v>#DIV/0!</v>
      </c>
    </row>
    <row r="117" spans="2:12" ht="29.4" customHeight="1">
      <c r="B117" s="38" t="s">
        <v>134</v>
      </c>
      <c r="C117" s="39">
        <v>7951400000</v>
      </c>
      <c r="D117" s="40"/>
      <c r="E117" s="41"/>
      <c r="F117" s="7">
        <f>F118+F121</f>
        <v>2448.6000000000004</v>
      </c>
      <c r="G117" s="7">
        <v>2448.6999999999998</v>
      </c>
      <c r="H117" s="7">
        <f t="shared" si="4"/>
        <v>-9.9999999999454303E-2</v>
      </c>
      <c r="I117" s="7">
        <f>I122+I123</f>
        <v>0</v>
      </c>
      <c r="J117" s="7">
        <f>J122+J123</f>
        <v>0</v>
      </c>
      <c r="K117" s="7">
        <f>K118+K121</f>
        <v>2448.6</v>
      </c>
      <c r="L117" s="6">
        <f t="shared" si="3"/>
        <v>99.999999999999972</v>
      </c>
    </row>
    <row r="118" spans="2:12" ht="29.4" customHeight="1">
      <c r="B118" s="42" t="s">
        <v>135</v>
      </c>
      <c r="C118" s="16" t="s">
        <v>136</v>
      </c>
      <c r="D118" s="16"/>
      <c r="E118" s="41"/>
      <c r="F118" s="10">
        <f>F119+F120</f>
        <v>1596.6000000000001</v>
      </c>
      <c r="G118" s="10"/>
      <c r="H118" s="13">
        <f>F118-G118</f>
        <v>1596.6000000000001</v>
      </c>
      <c r="I118" s="7"/>
      <c r="J118" s="7"/>
      <c r="K118" s="10">
        <f>K119+K120</f>
        <v>1596.6</v>
      </c>
      <c r="L118" s="13">
        <f t="shared" si="3"/>
        <v>99.999999999999986</v>
      </c>
    </row>
    <row r="119" spans="2:12" ht="17.399999999999999" customHeight="1">
      <c r="B119" s="14" t="s">
        <v>36</v>
      </c>
      <c r="C119" s="16" t="s">
        <v>136</v>
      </c>
      <c r="D119" s="16" t="s">
        <v>38</v>
      </c>
      <c r="E119" s="43">
        <v>610</v>
      </c>
      <c r="F119" s="10">
        <v>1321.7</v>
      </c>
      <c r="G119" s="10"/>
      <c r="H119" s="13"/>
      <c r="I119" s="10"/>
      <c r="J119" s="10"/>
      <c r="K119" s="10">
        <v>1321.7</v>
      </c>
      <c r="L119" s="13">
        <f t="shared" si="3"/>
        <v>100</v>
      </c>
    </row>
    <row r="120" spans="2:12" ht="20.399999999999999" customHeight="1">
      <c r="B120" s="14" t="s">
        <v>23</v>
      </c>
      <c r="C120" s="16" t="s">
        <v>136</v>
      </c>
      <c r="D120" s="16" t="s">
        <v>24</v>
      </c>
      <c r="E120" s="43">
        <v>620</v>
      </c>
      <c r="F120" s="10">
        <f>'[1]Роспись расходов'!G877+'[1]Роспись расходов'!G750</f>
        <v>274.90000000000003</v>
      </c>
      <c r="G120" s="10"/>
      <c r="H120" s="13"/>
      <c r="I120" s="10"/>
      <c r="J120" s="10"/>
      <c r="K120" s="10">
        <v>274.89999999999998</v>
      </c>
      <c r="L120" s="13">
        <f t="shared" si="3"/>
        <v>99.999999999999972</v>
      </c>
    </row>
    <row r="121" spans="2:12" ht="16.95" customHeight="1">
      <c r="B121" s="14" t="s">
        <v>137</v>
      </c>
      <c r="C121" s="44">
        <v>7951400300</v>
      </c>
      <c r="D121" s="40"/>
      <c r="E121" s="41"/>
      <c r="F121" s="10">
        <f>F122+F123</f>
        <v>852</v>
      </c>
      <c r="G121" s="10"/>
      <c r="H121" s="13">
        <f>F121-G121</f>
        <v>852</v>
      </c>
      <c r="I121" s="7"/>
      <c r="J121" s="7"/>
      <c r="K121" s="10">
        <f>K122+K123</f>
        <v>852</v>
      </c>
      <c r="L121" s="13">
        <f t="shared" si="3"/>
        <v>100</v>
      </c>
    </row>
    <row r="122" spans="2:12">
      <c r="B122" s="11" t="s">
        <v>36</v>
      </c>
      <c r="C122" s="44">
        <v>7951400300</v>
      </c>
      <c r="D122" s="45" t="s">
        <v>138</v>
      </c>
      <c r="E122" s="43">
        <v>610</v>
      </c>
      <c r="F122" s="10">
        <v>449</v>
      </c>
      <c r="G122" s="10"/>
      <c r="H122" s="13"/>
      <c r="I122" s="10"/>
      <c r="J122" s="10"/>
      <c r="K122" s="10">
        <v>449</v>
      </c>
      <c r="L122" s="13">
        <f t="shared" si="3"/>
        <v>100</v>
      </c>
    </row>
    <row r="123" spans="2:12">
      <c r="B123" s="11" t="s">
        <v>23</v>
      </c>
      <c r="C123" s="44">
        <v>7951400300</v>
      </c>
      <c r="D123" s="45" t="s">
        <v>138</v>
      </c>
      <c r="E123" s="43">
        <v>620</v>
      </c>
      <c r="F123" s="10">
        <v>403</v>
      </c>
      <c r="G123" s="10"/>
      <c r="H123" s="13"/>
      <c r="I123" s="10"/>
      <c r="J123" s="10"/>
      <c r="K123" s="10">
        <v>403</v>
      </c>
      <c r="L123" s="13">
        <f t="shared" si="3"/>
        <v>100</v>
      </c>
    </row>
    <row r="124" spans="2:12" ht="33" customHeight="1">
      <c r="B124" s="30" t="s">
        <v>139</v>
      </c>
      <c r="C124" s="41">
        <v>7951500000</v>
      </c>
      <c r="D124" s="40"/>
      <c r="E124" s="41"/>
      <c r="F124" s="7">
        <f>F125</f>
        <v>30</v>
      </c>
      <c r="G124" s="7">
        <v>30</v>
      </c>
      <c r="H124" s="6">
        <f>F124-G124</f>
        <v>0</v>
      </c>
      <c r="I124" s="7">
        <f>I125</f>
        <v>0</v>
      </c>
      <c r="J124" s="7">
        <f>J125</f>
        <v>0</v>
      </c>
      <c r="K124" s="7">
        <f>K125</f>
        <v>30</v>
      </c>
      <c r="L124" s="6">
        <f t="shared" si="3"/>
        <v>100</v>
      </c>
    </row>
    <row r="125" spans="2:12" ht="26.4">
      <c r="B125" s="46" t="s">
        <v>16</v>
      </c>
      <c r="C125" s="43">
        <v>7951500000</v>
      </c>
      <c r="D125" s="45" t="s">
        <v>140</v>
      </c>
      <c r="E125" s="43">
        <v>240</v>
      </c>
      <c r="F125" s="10">
        <f>'[1]Роспись расходов'!G116</f>
        <v>30</v>
      </c>
      <c r="G125" s="10"/>
      <c r="H125" s="13"/>
      <c r="I125" s="10"/>
      <c r="J125" s="10"/>
      <c r="K125" s="10">
        <v>30</v>
      </c>
      <c r="L125" s="13">
        <f t="shared" si="3"/>
        <v>100</v>
      </c>
    </row>
    <row r="126" spans="2:12" ht="50.4" hidden="1" customHeight="1">
      <c r="B126" s="30" t="s">
        <v>141</v>
      </c>
      <c r="C126" s="41">
        <v>7951600000</v>
      </c>
      <c r="D126" s="47"/>
      <c r="E126" s="41"/>
      <c r="F126" s="7">
        <f>F127+F128+F129</f>
        <v>0</v>
      </c>
      <c r="G126" s="7"/>
      <c r="H126" s="6">
        <f t="shared" ref="H126:H136" si="5">F126-G126</f>
        <v>0</v>
      </c>
      <c r="I126" s="7">
        <f>I127+I128+I129</f>
        <v>0</v>
      </c>
      <c r="J126" s="7">
        <f>J127+J128+J129</f>
        <v>0</v>
      </c>
      <c r="K126" s="7">
        <f>K127+K128+K129</f>
        <v>0</v>
      </c>
      <c r="L126" s="13" t="e">
        <f t="shared" si="3"/>
        <v>#DIV/0!</v>
      </c>
    </row>
    <row r="127" spans="2:12" ht="31.95" hidden="1" customHeight="1">
      <c r="B127" s="11" t="s">
        <v>142</v>
      </c>
      <c r="C127" s="43">
        <v>7951600000</v>
      </c>
      <c r="D127" s="45" t="s">
        <v>143</v>
      </c>
      <c r="E127" s="43">
        <v>120</v>
      </c>
      <c r="F127" s="10"/>
      <c r="G127" s="10"/>
      <c r="H127" s="6">
        <f t="shared" si="5"/>
        <v>0</v>
      </c>
      <c r="I127" s="10"/>
      <c r="J127" s="10"/>
      <c r="K127" s="10"/>
      <c r="L127" s="13" t="e">
        <f t="shared" si="3"/>
        <v>#DIV/0!</v>
      </c>
    </row>
    <row r="128" spans="2:12" ht="31.2" hidden="1" customHeight="1">
      <c r="B128" s="11" t="s">
        <v>16</v>
      </c>
      <c r="C128" s="43">
        <v>7951600000</v>
      </c>
      <c r="D128" s="45" t="s">
        <v>143</v>
      </c>
      <c r="E128" s="43">
        <v>240</v>
      </c>
      <c r="F128" s="10"/>
      <c r="G128" s="10"/>
      <c r="H128" s="6">
        <f t="shared" si="5"/>
        <v>0</v>
      </c>
      <c r="I128" s="10"/>
      <c r="J128" s="10"/>
      <c r="K128" s="10"/>
      <c r="L128" s="13" t="e">
        <f t="shared" si="3"/>
        <v>#DIV/0!</v>
      </c>
    </row>
    <row r="129" spans="2:12" ht="25.5" hidden="1" customHeight="1">
      <c r="B129" s="11" t="s">
        <v>32</v>
      </c>
      <c r="C129" s="43">
        <v>7951600000</v>
      </c>
      <c r="D129" s="45" t="s">
        <v>143</v>
      </c>
      <c r="E129" s="43">
        <v>350</v>
      </c>
      <c r="F129" s="10"/>
      <c r="G129" s="10"/>
      <c r="H129" s="6">
        <f t="shared" si="5"/>
        <v>0</v>
      </c>
      <c r="I129" s="10"/>
      <c r="J129" s="10"/>
      <c r="K129" s="10"/>
      <c r="L129" s="13" t="e">
        <f t="shared" si="3"/>
        <v>#DIV/0!</v>
      </c>
    </row>
    <row r="130" spans="2:12" ht="33" hidden="1" customHeight="1">
      <c r="B130" s="30" t="s">
        <v>144</v>
      </c>
      <c r="C130" s="40">
        <v>7951800000</v>
      </c>
      <c r="D130" s="32"/>
      <c r="E130" s="41"/>
      <c r="F130" s="7">
        <f>F131+F132</f>
        <v>0</v>
      </c>
      <c r="G130" s="7"/>
      <c r="H130" s="6">
        <f t="shared" si="5"/>
        <v>0</v>
      </c>
      <c r="I130" s="7">
        <f>I131+I132</f>
        <v>0</v>
      </c>
      <c r="J130" s="7">
        <f>J131+J132</f>
        <v>0</v>
      </c>
      <c r="K130" s="7">
        <f>K131+K132</f>
        <v>0</v>
      </c>
      <c r="L130" s="13" t="e">
        <f t="shared" si="3"/>
        <v>#DIV/0!</v>
      </c>
    </row>
    <row r="131" spans="2:12" ht="28.95" hidden="1" customHeight="1">
      <c r="B131" s="11" t="s">
        <v>16</v>
      </c>
      <c r="C131" s="43">
        <v>7951800000</v>
      </c>
      <c r="D131" s="5" t="s">
        <v>140</v>
      </c>
      <c r="E131" s="18">
        <v>240</v>
      </c>
      <c r="F131" s="10">
        <f>'[1]Роспись расходов'!G431</f>
        <v>0</v>
      </c>
      <c r="G131" s="10"/>
      <c r="H131" s="6">
        <f t="shared" si="5"/>
        <v>0</v>
      </c>
      <c r="I131" s="10">
        <f>'[1]Роспись расходов'!I431</f>
        <v>0</v>
      </c>
      <c r="J131" s="10">
        <f>'[1]Роспись расходов'!J431</f>
        <v>0</v>
      </c>
      <c r="K131" s="10">
        <f>'[1]Роспись расходов'!L431</f>
        <v>0</v>
      </c>
      <c r="L131" s="13" t="e">
        <f t="shared" si="3"/>
        <v>#DIV/0!</v>
      </c>
    </row>
    <row r="132" spans="2:12" ht="18.600000000000001" hidden="1" customHeight="1">
      <c r="B132" s="11" t="s">
        <v>36</v>
      </c>
      <c r="C132" s="18">
        <v>7951800000</v>
      </c>
      <c r="D132" s="5"/>
      <c r="E132" s="18">
        <v>610</v>
      </c>
      <c r="F132" s="10"/>
      <c r="G132" s="10"/>
      <c r="H132" s="6">
        <f t="shared" si="5"/>
        <v>0</v>
      </c>
      <c r="I132" s="10"/>
      <c r="J132" s="10"/>
      <c r="K132" s="10"/>
      <c r="L132" s="13" t="e">
        <f t="shared" si="3"/>
        <v>#DIV/0!</v>
      </c>
    </row>
    <row r="133" spans="2:12" ht="19.2" hidden="1" customHeight="1">
      <c r="B133" s="11" t="s">
        <v>23</v>
      </c>
      <c r="C133" s="18">
        <v>7951800000</v>
      </c>
      <c r="D133" s="5"/>
      <c r="E133" s="18">
        <v>620</v>
      </c>
      <c r="F133" s="10"/>
      <c r="G133" s="10"/>
      <c r="H133" s="6">
        <f t="shared" si="5"/>
        <v>0</v>
      </c>
      <c r="I133" s="10"/>
      <c r="J133" s="10"/>
      <c r="K133" s="10"/>
      <c r="L133" s="13" t="e">
        <f t="shared" si="3"/>
        <v>#DIV/0!</v>
      </c>
    </row>
    <row r="134" spans="2:12" ht="27.6" hidden="1" customHeight="1">
      <c r="B134" s="64" t="s">
        <v>145</v>
      </c>
      <c r="C134" s="83" t="s">
        <v>146</v>
      </c>
      <c r="D134" s="5"/>
      <c r="E134" s="18"/>
      <c r="F134" s="10">
        <f>F135</f>
        <v>0</v>
      </c>
      <c r="G134" s="10"/>
      <c r="H134" s="6">
        <f t="shared" si="5"/>
        <v>0</v>
      </c>
      <c r="I134" s="10">
        <f>I135</f>
        <v>0</v>
      </c>
      <c r="J134" s="10">
        <f>J135</f>
        <v>0</v>
      </c>
      <c r="K134" s="10">
        <f>K135</f>
        <v>1100.81825</v>
      </c>
      <c r="L134" s="13" t="e">
        <f t="shared" si="3"/>
        <v>#DIV/0!</v>
      </c>
    </row>
    <row r="135" spans="2:12" ht="19.2" hidden="1" customHeight="1">
      <c r="B135" s="11" t="s">
        <v>36</v>
      </c>
      <c r="C135" s="83" t="s">
        <v>146</v>
      </c>
      <c r="D135" s="5"/>
      <c r="E135" s="18">
        <v>610</v>
      </c>
      <c r="F135" s="10">
        <f>'[1]Роспись расходов'!G991</f>
        <v>0</v>
      </c>
      <c r="G135" s="10"/>
      <c r="H135" s="6">
        <f t="shared" si="5"/>
        <v>0</v>
      </c>
      <c r="I135" s="10">
        <f>'[1]Роспись расходов'!I991</f>
        <v>0</v>
      </c>
      <c r="J135" s="10">
        <f>'[1]Роспись расходов'!J991</f>
        <v>0</v>
      </c>
      <c r="K135" s="10">
        <f>'[1]Роспись расходов'!L991</f>
        <v>1100.81825</v>
      </c>
      <c r="L135" s="13" t="e">
        <f t="shared" si="3"/>
        <v>#DIV/0!</v>
      </c>
    </row>
    <row r="136" spans="2:12" ht="45" customHeight="1">
      <c r="B136" s="30" t="s">
        <v>147</v>
      </c>
      <c r="C136" s="41">
        <v>7951900000</v>
      </c>
      <c r="D136" s="40"/>
      <c r="E136" s="40"/>
      <c r="F136" s="7">
        <f>F137+F139+F143+F145</f>
        <v>5873.3865900000001</v>
      </c>
      <c r="G136" s="7">
        <v>6067.53</v>
      </c>
      <c r="H136" s="6">
        <f t="shared" si="5"/>
        <v>-194.14340999999968</v>
      </c>
      <c r="I136" s="7">
        <f>I137+I139+I143+I145</f>
        <v>2993.1499999999996</v>
      </c>
      <c r="J136" s="7">
        <f>J137+J139+J143+J145</f>
        <v>2993.1499999999996</v>
      </c>
      <c r="K136" s="7">
        <f>K137+K139+K143+K145</f>
        <v>5873.4000000000005</v>
      </c>
      <c r="L136" s="6">
        <f t="shared" si="3"/>
        <v>100.00022831802053</v>
      </c>
    </row>
    <row r="137" spans="2:12" ht="18" customHeight="1">
      <c r="B137" s="11" t="s">
        <v>148</v>
      </c>
      <c r="C137" s="48">
        <v>7951900100</v>
      </c>
      <c r="D137" s="45"/>
      <c r="E137" s="45"/>
      <c r="F137" s="10">
        <f>F138</f>
        <v>367.78658999999993</v>
      </c>
      <c r="G137" s="10"/>
      <c r="H137" s="13"/>
      <c r="I137" s="10">
        <f>I138</f>
        <v>0</v>
      </c>
      <c r="J137" s="10">
        <f>J138</f>
        <v>0</v>
      </c>
      <c r="K137" s="10">
        <f>K138</f>
        <v>367.8</v>
      </c>
      <c r="L137" s="13">
        <f t="shared" si="3"/>
        <v>100.00364613620091</v>
      </c>
    </row>
    <row r="138" spans="2:12" ht="16.95" customHeight="1">
      <c r="B138" s="11" t="s">
        <v>36</v>
      </c>
      <c r="C138" s="48" t="s">
        <v>149</v>
      </c>
      <c r="D138" s="45" t="s">
        <v>143</v>
      </c>
      <c r="E138" s="45" t="s">
        <v>38</v>
      </c>
      <c r="F138" s="10">
        <f>'[1]Роспись расходов'!G1016</f>
        <v>367.78658999999993</v>
      </c>
      <c r="G138" s="10"/>
      <c r="H138" s="13"/>
      <c r="I138" s="10">
        <f>'[1]Роспись расходов'!I1016</f>
        <v>0</v>
      </c>
      <c r="J138" s="10">
        <f>'[1]Роспись расходов'!J1016</f>
        <v>0</v>
      </c>
      <c r="K138" s="10">
        <v>367.8</v>
      </c>
      <c r="L138" s="13">
        <f t="shared" si="3"/>
        <v>100.00364613620091</v>
      </c>
    </row>
    <row r="139" spans="2:12" ht="16.2" customHeight="1">
      <c r="B139" s="11" t="s">
        <v>150</v>
      </c>
      <c r="C139" s="48">
        <v>7951900200</v>
      </c>
      <c r="D139" s="45"/>
      <c r="E139" s="45"/>
      <c r="F139" s="10">
        <f>F141+F142</f>
        <v>66.2</v>
      </c>
      <c r="G139" s="10"/>
      <c r="H139" s="13"/>
      <c r="I139" s="10"/>
      <c r="J139" s="10"/>
      <c r="K139" s="10">
        <f>K141+K142</f>
        <v>66.2</v>
      </c>
      <c r="L139" s="13">
        <f t="shared" si="3"/>
        <v>100</v>
      </c>
    </row>
    <row r="140" spans="2:12" ht="27" hidden="1" customHeight="1">
      <c r="B140" s="11" t="s">
        <v>142</v>
      </c>
      <c r="C140" s="48">
        <v>7951900200</v>
      </c>
      <c r="D140" s="45" t="s">
        <v>37</v>
      </c>
      <c r="E140" s="18">
        <v>120</v>
      </c>
      <c r="F140" s="10"/>
      <c r="G140" s="10"/>
      <c r="H140" s="13">
        <f>F140-G140</f>
        <v>0</v>
      </c>
      <c r="I140" s="10"/>
      <c r="J140" s="10"/>
      <c r="K140" s="10"/>
      <c r="L140" s="13" t="e">
        <f t="shared" si="3"/>
        <v>#DIV/0!</v>
      </c>
    </row>
    <row r="141" spans="2:12" ht="28.2" customHeight="1">
      <c r="B141" s="11" t="s">
        <v>16</v>
      </c>
      <c r="C141" s="48">
        <v>7951900200</v>
      </c>
      <c r="D141" s="45" t="s">
        <v>37</v>
      </c>
      <c r="E141" s="18">
        <v>240</v>
      </c>
      <c r="F141" s="10">
        <f>'[1]Роспись расходов'!G325</f>
        <v>66.2</v>
      </c>
      <c r="G141" s="10"/>
      <c r="H141" s="13"/>
      <c r="I141" s="10">
        <f>'[1]Роспись расходов'!I325</f>
        <v>0</v>
      </c>
      <c r="J141" s="10">
        <f>'[1]Роспись расходов'!J325</f>
        <v>0</v>
      </c>
      <c r="K141" s="10">
        <v>66.2</v>
      </c>
      <c r="L141" s="13">
        <f t="shared" si="3"/>
        <v>100</v>
      </c>
    </row>
    <row r="142" spans="2:12" hidden="1">
      <c r="B142" s="11" t="s">
        <v>32</v>
      </c>
      <c r="C142" s="48">
        <v>7951900200</v>
      </c>
      <c r="D142" s="45" t="s">
        <v>37</v>
      </c>
      <c r="E142" s="18">
        <v>350</v>
      </c>
      <c r="F142" s="10">
        <f>'[1]Роспись расходов'!G326</f>
        <v>0</v>
      </c>
      <c r="G142" s="10"/>
      <c r="H142" s="13"/>
      <c r="I142" s="10">
        <f>'[1]Роспись расходов'!I326</f>
        <v>0</v>
      </c>
      <c r="J142" s="10">
        <f>'[1]Роспись расходов'!J326</f>
        <v>0</v>
      </c>
      <c r="K142" s="10">
        <f>'[1]Роспись расходов'!L326</f>
        <v>0</v>
      </c>
      <c r="L142" s="13" t="e">
        <f t="shared" ref="L142:L205" si="6">K142/F142*100</f>
        <v>#DIV/0!</v>
      </c>
    </row>
    <row r="143" spans="2:12" ht="52.8">
      <c r="B143" s="49" t="s">
        <v>151</v>
      </c>
      <c r="C143" s="16" t="s">
        <v>152</v>
      </c>
      <c r="D143" s="16" t="s">
        <v>153</v>
      </c>
      <c r="E143" s="50"/>
      <c r="F143" s="10">
        <f>F144</f>
        <v>2.2999999999999998</v>
      </c>
      <c r="G143" s="10"/>
      <c r="H143" s="13"/>
      <c r="I143" s="10">
        <f>I144</f>
        <v>17.95</v>
      </c>
      <c r="J143" s="10">
        <f>J144</f>
        <v>17.95</v>
      </c>
      <c r="K143" s="10">
        <f>K144</f>
        <v>2.2999999999999998</v>
      </c>
      <c r="L143" s="13">
        <f t="shared" si="6"/>
        <v>100</v>
      </c>
    </row>
    <row r="144" spans="2:12">
      <c r="B144" s="14" t="s">
        <v>36</v>
      </c>
      <c r="C144" s="16" t="s">
        <v>152</v>
      </c>
      <c r="D144" s="16" t="s">
        <v>153</v>
      </c>
      <c r="E144" s="50">
        <v>610</v>
      </c>
      <c r="F144" s="10">
        <v>2.2999999999999998</v>
      </c>
      <c r="G144" s="10">
        <v>12.03</v>
      </c>
      <c r="H144" s="13">
        <f>F144-G144</f>
        <v>-9.73</v>
      </c>
      <c r="I144" s="10">
        <f>'[1]Роспись расходов'!I1050</f>
        <v>17.95</v>
      </c>
      <c r="J144" s="10">
        <f>'[1]Роспись расходов'!J1050</f>
        <v>17.95</v>
      </c>
      <c r="K144" s="10">
        <v>2.2999999999999998</v>
      </c>
      <c r="L144" s="13">
        <f t="shared" si="6"/>
        <v>100</v>
      </c>
    </row>
    <row r="145" spans="2:12" ht="26.4">
      <c r="B145" s="27" t="s">
        <v>154</v>
      </c>
      <c r="C145" s="16" t="s">
        <v>155</v>
      </c>
      <c r="D145" s="16"/>
      <c r="E145" s="50"/>
      <c r="F145" s="54">
        <f>F146+F150+F152+F157</f>
        <v>5437.1</v>
      </c>
      <c r="G145" s="54">
        <v>5621.51</v>
      </c>
      <c r="H145" s="13">
        <f>F145-G145</f>
        <v>-184.40999999999985</v>
      </c>
      <c r="I145" s="54">
        <f>I146+I150+I152+I157</f>
        <v>2975.2</v>
      </c>
      <c r="J145" s="54">
        <f>J146+J150+J152+J157</f>
        <v>2975.2</v>
      </c>
      <c r="K145" s="54">
        <f>K146+K150+K152+K157</f>
        <v>5437.1</v>
      </c>
      <c r="L145" s="13">
        <f t="shared" si="6"/>
        <v>100</v>
      </c>
    </row>
    <row r="146" spans="2:12" ht="26.4">
      <c r="B146" s="42" t="s">
        <v>156</v>
      </c>
      <c r="C146" s="16" t="s">
        <v>157</v>
      </c>
      <c r="D146" s="62" t="s">
        <v>13</v>
      </c>
      <c r="E146" s="50"/>
      <c r="F146" s="54">
        <f t="shared" ref="F146:K148" si="7">F147</f>
        <v>44.1</v>
      </c>
      <c r="G146" s="54"/>
      <c r="H146" s="13"/>
      <c r="I146" s="54">
        <f t="shared" si="7"/>
        <v>341</v>
      </c>
      <c r="J146" s="54">
        <f t="shared" si="7"/>
        <v>341</v>
      </c>
      <c r="K146" s="54">
        <f t="shared" si="7"/>
        <v>44.1</v>
      </c>
      <c r="L146" s="13">
        <f t="shared" si="6"/>
        <v>100</v>
      </c>
    </row>
    <row r="147" spans="2:12" ht="132">
      <c r="B147" s="95" t="s">
        <v>158</v>
      </c>
      <c r="C147" s="96" t="s">
        <v>159</v>
      </c>
      <c r="D147" s="16"/>
      <c r="E147" s="50"/>
      <c r="F147" s="54">
        <f t="shared" si="7"/>
        <v>44.1</v>
      </c>
      <c r="G147" s="54"/>
      <c r="H147" s="13"/>
      <c r="I147" s="54">
        <f t="shared" si="7"/>
        <v>341</v>
      </c>
      <c r="J147" s="54">
        <f t="shared" si="7"/>
        <v>341</v>
      </c>
      <c r="K147" s="54">
        <f t="shared" si="7"/>
        <v>44.1</v>
      </c>
      <c r="L147" s="13">
        <f t="shared" si="6"/>
        <v>100</v>
      </c>
    </row>
    <row r="148" spans="2:12" ht="118.8">
      <c r="B148" s="42" t="s">
        <v>160</v>
      </c>
      <c r="C148" s="16" t="s">
        <v>161</v>
      </c>
      <c r="D148" s="62"/>
      <c r="E148" s="50"/>
      <c r="F148" s="54">
        <f t="shared" si="7"/>
        <v>44.1</v>
      </c>
      <c r="G148" s="54"/>
      <c r="H148" s="13"/>
      <c r="I148" s="54">
        <f t="shared" si="7"/>
        <v>341</v>
      </c>
      <c r="J148" s="54">
        <f t="shared" si="7"/>
        <v>341</v>
      </c>
      <c r="K148" s="54">
        <f t="shared" si="7"/>
        <v>44.1</v>
      </c>
      <c r="L148" s="13">
        <f t="shared" si="6"/>
        <v>100</v>
      </c>
    </row>
    <row r="149" spans="2:12">
      <c r="B149" s="97" t="s">
        <v>36</v>
      </c>
      <c r="C149" s="98" t="s">
        <v>161</v>
      </c>
      <c r="D149" s="62" t="s">
        <v>38</v>
      </c>
      <c r="E149" s="50">
        <v>610</v>
      </c>
      <c r="F149" s="10">
        <v>44.1</v>
      </c>
      <c r="G149" s="10">
        <v>228.5</v>
      </c>
      <c r="H149" s="13">
        <f>F149-G149</f>
        <v>-184.4</v>
      </c>
      <c r="I149" s="10">
        <f>'[1]Роспись расходов'!I1042</f>
        <v>341</v>
      </c>
      <c r="J149" s="10">
        <f>'[1]Роспись расходов'!J1042</f>
        <v>341</v>
      </c>
      <c r="K149" s="10">
        <v>44.1</v>
      </c>
      <c r="L149" s="13">
        <f t="shared" si="6"/>
        <v>100</v>
      </c>
    </row>
    <row r="150" spans="2:12" ht="90" customHeight="1">
      <c r="B150" s="99" t="s">
        <v>162</v>
      </c>
      <c r="C150" s="100" t="s">
        <v>163</v>
      </c>
      <c r="D150" s="45"/>
      <c r="E150" s="18"/>
      <c r="F150" s="10">
        <f>F151</f>
        <v>330</v>
      </c>
      <c r="G150" s="10"/>
      <c r="H150" s="13"/>
      <c r="I150" s="10">
        <f>I151</f>
        <v>330</v>
      </c>
      <c r="J150" s="10">
        <f>J151</f>
        <v>330</v>
      </c>
      <c r="K150" s="10">
        <f>K151</f>
        <v>330</v>
      </c>
      <c r="L150" s="13">
        <f t="shared" si="6"/>
        <v>100</v>
      </c>
    </row>
    <row r="151" spans="2:12" ht="15" customHeight="1">
      <c r="B151" s="11" t="s">
        <v>23</v>
      </c>
      <c r="C151" s="100" t="s">
        <v>163</v>
      </c>
      <c r="D151" s="45"/>
      <c r="E151" s="18">
        <v>610</v>
      </c>
      <c r="F151" s="10">
        <f>'[1]Роспись расходов'!G1026</f>
        <v>330</v>
      </c>
      <c r="G151" s="10"/>
      <c r="H151" s="13"/>
      <c r="I151" s="10">
        <f>'[1]Роспись расходов'!I1026</f>
        <v>330</v>
      </c>
      <c r="J151" s="10">
        <f>'[1]Роспись расходов'!J1026</f>
        <v>330</v>
      </c>
      <c r="K151" s="10">
        <v>330</v>
      </c>
      <c r="L151" s="13">
        <f t="shared" si="6"/>
        <v>100</v>
      </c>
    </row>
    <row r="152" spans="2:12" ht="26.4">
      <c r="B152" s="14" t="s">
        <v>164</v>
      </c>
      <c r="C152" s="51" t="s">
        <v>165</v>
      </c>
      <c r="D152" s="16" t="s">
        <v>143</v>
      </c>
      <c r="E152" s="18"/>
      <c r="F152" s="10">
        <f>F153</f>
        <v>2304.1999999999998</v>
      </c>
      <c r="G152" s="10"/>
      <c r="H152" s="13"/>
      <c r="I152" s="10">
        <f>I153</f>
        <v>2304.1999999999998</v>
      </c>
      <c r="J152" s="10">
        <f>J153</f>
        <v>2304.1999999999998</v>
      </c>
      <c r="K152" s="10">
        <f>K153</f>
        <v>2304.1999999999998</v>
      </c>
      <c r="L152" s="13">
        <f t="shared" si="6"/>
        <v>100</v>
      </c>
    </row>
    <row r="153" spans="2:12">
      <c r="B153" s="14" t="s">
        <v>36</v>
      </c>
      <c r="C153" s="51" t="s">
        <v>165</v>
      </c>
      <c r="D153" s="16" t="s">
        <v>143</v>
      </c>
      <c r="E153" s="18">
        <v>610</v>
      </c>
      <c r="F153" s="10">
        <v>2304.1999999999998</v>
      </c>
      <c r="G153" s="10"/>
      <c r="H153" s="13"/>
      <c r="I153" s="10">
        <f>'[1]Роспись расходов'!I1012</f>
        <v>2304.1999999999998</v>
      </c>
      <c r="J153" s="10">
        <f>'[1]Роспись расходов'!J1012</f>
        <v>2304.1999999999998</v>
      </c>
      <c r="K153" s="10">
        <v>2304.1999999999998</v>
      </c>
      <c r="L153" s="13">
        <f t="shared" si="6"/>
        <v>100</v>
      </c>
    </row>
    <row r="154" spans="2:12" hidden="1">
      <c r="B154" s="14"/>
      <c r="C154" s="51"/>
      <c r="D154" s="16"/>
      <c r="E154" s="18"/>
      <c r="F154" s="10"/>
      <c r="G154" s="10"/>
      <c r="H154" s="13"/>
      <c r="I154" s="10"/>
      <c r="J154" s="10"/>
      <c r="K154" s="10"/>
      <c r="L154" s="13" t="e">
        <f t="shared" si="6"/>
        <v>#DIV/0!</v>
      </c>
    </row>
    <row r="155" spans="2:12" hidden="1">
      <c r="B155" s="14"/>
      <c r="C155" s="51"/>
      <c r="D155" s="16"/>
      <c r="E155" s="18"/>
      <c r="F155" s="10"/>
      <c r="G155" s="10"/>
      <c r="H155" s="13"/>
      <c r="I155" s="10"/>
      <c r="J155" s="10"/>
      <c r="K155" s="10"/>
      <c r="L155" s="13" t="e">
        <f t="shared" si="6"/>
        <v>#DIV/0!</v>
      </c>
    </row>
    <row r="156" spans="2:12" hidden="1">
      <c r="B156" s="14"/>
      <c r="C156" s="51"/>
      <c r="D156" s="16"/>
      <c r="E156" s="18"/>
      <c r="F156" s="10"/>
      <c r="G156" s="10"/>
      <c r="H156" s="13"/>
      <c r="I156" s="10"/>
      <c r="J156" s="10"/>
      <c r="K156" s="10"/>
      <c r="L156" s="13" t="e">
        <f t="shared" si="6"/>
        <v>#DIV/0!</v>
      </c>
    </row>
    <row r="157" spans="2:12" ht="31.2" customHeight="1">
      <c r="B157" s="42" t="s">
        <v>166</v>
      </c>
      <c r="C157" s="101" t="s">
        <v>167</v>
      </c>
      <c r="D157" s="16"/>
      <c r="E157" s="18"/>
      <c r="F157" s="10">
        <f>F158</f>
        <v>2758.8</v>
      </c>
      <c r="G157" s="10"/>
      <c r="H157" s="13"/>
      <c r="I157" s="10">
        <f>I158</f>
        <v>0</v>
      </c>
      <c r="J157" s="10">
        <f>J158</f>
        <v>0</v>
      </c>
      <c r="K157" s="10">
        <f>K158</f>
        <v>2758.8</v>
      </c>
      <c r="L157" s="13">
        <f t="shared" si="6"/>
        <v>100</v>
      </c>
    </row>
    <row r="158" spans="2:12" ht="16.95" customHeight="1">
      <c r="B158" s="14" t="s">
        <v>36</v>
      </c>
      <c r="C158" s="51" t="s">
        <v>167</v>
      </c>
      <c r="D158" s="102"/>
      <c r="E158" s="18">
        <v>610</v>
      </c>
      <c r="F158" s="103">
        <f>'[1]Роспись расходов'!G1030</f>
        <v>2758.8</v>
      </c>
      <c r="G158" s="103"/>
      <c r="H158" s="13"/>
      <c r="I158" s="103">
        <f>'[1]Роспись расходов'!I1030</f>
        <v>0</v>
      </c>
      <c r="J158" s="103">
        <f>'[1]Роспись расходов'!J1030</f>
        <v>0</v>
      </c>
      <c r="K158" s="103">
        <v>2758.8</v>
      </c>
      <c r="L158" s="13">
        <f t="shared" si="6"/>
        <v>100</v>
      </c>
    </row>
    <row r="159" spans="2:12" ht="45" customHeight="1">
      <c r="B159" s="52" t="s">
        <v>168</v>
      </c>
      <c r="C159" s="33" t="s">
        <v>169</v>
      </c>
      <c r="D159" s="32"/>
      <c r="E159" s="41"/>
      <c r="F159" s="7">
        <f>F161+F162+F163</f>
        <v>241.99799999999999</v>
      </c>
      <c r="G159" s="7">
        <v>242</v>
      </c>
      <c r="H159" s="6">
        <f t="shared" ref="H159:H181" si="8">F159-G159</f>
        <v>-2.0000000000095497E-3</v>
      </c>
      <c r="I159" s="7">
        <f>I161+I162+I163</f>
        <v>0</v>
      </c>
      <c r="J159" s="7">
        <f>J161+J162+J163</f>
        <v>0</v>
      </c>
      <c r="K159" s="7">
        <f>K161+K162+K163</f>
        <v>242</v>
      </c>
      <c r="L159" s="6">
        <f t="shared" si="6"/>
        <v>100.00082645311119</v>
      </c>
    </row>
    <row r="160" spans="2:12" ht="29.4" customHeight="1">
      <c r="B160" s="53" t="s">
        <v>170</v>
      </c>
      <c r="C160" s="15" t="s">
        <v>171</v>
      </c>
      <c r="D160" s="5"/>
      <c r="E160" s="43"/>
      <c r="F160" s="10">
        <f>F161+F162</f>
        <v>241.99799999999999</v>
      </c>
      <c r="G160" s="10"/>
      <c r="H160" s="13">
        <f t="shared" si="8"/>
        <v>241.99799999999999</v>
      </c>
      <c r="I160" s="10">
        <f>I161</f>
        <v>0</v>
      </c>
      <c r="J160" s="10">
        <f>J161</f>
        <v>0</v>
      </c>
      <c r="K160" s="10">
        <f>K161+K162</f>
        <v>242</v>
      </c>
      <c r="L160" s="13">
        <f t="shared" si="6"/>
        <v>100.00082645311119</v>
      </c>
    </row>
    <row r="161" spans="2:12" ht="28.2" customHeight="1">
      <c r="B161" s="11" t="s">
        <v>16</v>
      </c>
      <c r="C161" s="15" t="s">
        <v>171</v>
      </c>
      <c r="D161" s="5" t="s">
        <v>131</v>
      </c>
      <c r="E161" s="43">
        <v>240</v>
      </c>
      <c r="F161" s="10">
        <f>'[1]Роспись расходов'!G630+'[1]Роспись расходов'!G141</f>
        <v>141.99799999999999</v>
      </c>
      <c r="G161" s="10"/>
      <c r="H161" s="13">
        <f t="shared" si="8"/>
        <v>141.99799999999999</v>
      </c>
      <c r="I161" s="10">
        <f>'[1]Роспись расходов'!I630+'[1]Роспись расходов'!I141</f>
        <v>0</v>
      </c>
      <c r="J161" s="10">
        <f>'[1]Роспись расходов'!J630+'[1]Роспись расходов'!J141</f>
        <v>0</v>
      </c>
      <c r="K161" s="10">
        <v>142</v>
      </c>
      <c r="L161" s="13">
        <f t="shared" si="6"/>
        <v>100.00140847054185</v>
      </c>
    </row>
    <row r="162" spans="2:12" ht="15" customHeight="1">
      <c r="B162" s="11" t="s">
        <v>36</v>
      </c>
      <c r="C162" s="15" t="s">
        <v>171</v>
      </c>
      <c r="D162" s="5"/>
      <c r="E162" s="43">
        <v>610</v>
      </c>
      <c r="F162" s="10">
        <f>'[1]Роспись расходов'!G883+'[1]Роспись расходов'!G943+'[1]Роспись расходов'!G758</f>
        <v>100</v>
      </c>
      <c r="G162" s="10"/>
      <c r="H162" s="13">
        <f t="shared" si="8"/>
        <v>100</v>
      </c>
      <c r="I162" s="10">
        <f>'[1]Роспись расходов'!I883+'[1]Роспись расходов'!I943</f>
        <v>0</v>
      </c>
      <c r="J162" s="10">
        <f>'[1]Роспись расходов'!J883+'[1]Роспись расходов'!J943</f>
        <v>0</v>
      </c>
      <c r="K162" s="10">
        <v>100</v>
      </c>
      <c r="L162" s="13">
        <f t="shared" si="6"/>
        <v>100</v>
      </c>
    </row>
    <row r="163" spans="2:12" ht="13.95" hidden="1" customHeight="1">
      <c r="B163" s="11" t="s">
        <v>23</v>
      </c>
      <c r="C163" s="15" t="s">
        <v>171</v>
      </c>
      <c r="D163" s="5"/>
      <c r="E163" s="43">
        <v>620</v>
      </c>
      <c r="F163" s="10">
        <f>'[1]Роспись расходов'!G759+'[1]Роспись расходов'!G884</f>
        <v>0</v>
      </c>
      <c r="G163" s="10"/>
      <c r="H163" s="13">
        <f t="shared" si="8"/>
        <v>0</v>
      </c>
      <c r="I163" s="10">
        <f>'[1]Роспись расходов'!I759+'[1]Роспись расходов'!I884</f>
        <v>0</v>
      </c>
      <c r="J163" s="10">
        <f>'[1]Роспись расходов'!J759+'[1]Роспись расходов'!J884</f>
        <v>0</v>
      </c>
      <c r="K163" s="10">
        <f>'[1]Роспись расходов'!L759+'[1]Роспись расходов'!L884</f>
        <v>0</v>
      </c>
      <c r="L163" s="13" t="e">
        <f t="shared" si="6"/>
        <v>#DIV/0!</v>
      </c>
    </row>
    <row r="164" spans="2:12" ht="47.4" hidden="1" customHeight="1">
      <c r="B164" s="30" t="s">
        <v>172</v>
      </c>
      <c r="C164" s="33" t="s">
        <v>173</v>
      </c>
      <c r="D164" s="32"/>
      <c r="E164" s="41"/>
      <c r="F164" s="7">
        <f>F166+F167</f>
        <v>0</v>
      </c>
      <c r="G164" s="7"/>
      <c r="H164" s="13">
        <f t="shared" si="8"/>
        <v>0</v>
      </c>
      <c r="I164" s="7">
        <f>I166+I167</f>
        <v>0</v>
      </c>
      <c r="J164" s="7">
        <f>J166+J167</f>
        <v>0</v>
      </c>
      <c r="K164" s="7">
        <f>K166+K167</f>
        <v>0</v>
      </c>
      <c r="L164" s="13" t="e">
        <f t="shared" si="6"/>
        <v>#DIV/0!</v>
      </c>
    </row>
    <row r="165" spans="2:12" s="17" customFormat="1" ht="20.399999999999999" hidden="1" customHeight="1">
      <c r="B165" s="11" t="s">
        <v>174</v>
      </c>
      <c r="C165" s="15" t="s">
        <v>175</v>
      </c>
      <c r="D165" s="5"/>
      <c r="E165" s="43"/>
      <c r="F165" s="10"/>
      <c r="G165" s="10"/>
      <c r="H165" s="13">
        <f t="shared" si="8"/>
        <v>0</v>
      </c>
      <c r="I165" s="10"/>
      <c r="J165" s="10"/>
      <c r="K165" s="10"/>
      <c r="L165" s="13" t="e">
        <f t="shared" si="6"/>
        <v>#DIV/0!</v>
      </c>
    </row>
    <row r="166" spans="2:12" ht="34.950000000000003" hidden="1" customHeight="1">
      <c r="B166" s="11" t="s">
        <v>16</v>
      </c>
      <c r="C166" s="15" t="s">
        <v>175</v>
      </c>
      <c r="D166" s="5" t="s">
        <v>18</v>
      </c>
      <c r="E166" s="43">
        <v>240</v>
      </c>
      <c r="F166" s="10"/>
      <c r="G166" s="10"/>
      <c r="H166" s="13">
        <f t="shared" si="8"/>
        <v>0</v>
      </c>
      <c r="I166" s="10"/>
      <c r="J166" s="10"/>
      <c r="K166" s="10"/>
      <c r="L166" s="13" t="e">
        <f t="shared" si="6"/>
        <v>#DIV/0!</v>
      </c>
    </row>
    <row r="167" spans="2:12" ht="33" hidden="1" customHeight="1">
      <c r="B167" s="53" t="s">
        <v>176</v>
      </c>
      <c r="C167" s="15" t="s">
        <v>177</v>
      </c>
      <c r="D167" s="5"/>
      <c r="E167" s="43"/>
      <c r="F167" s="10">
        <f>F168</f>
        <v>0</v>
      </c>
      <c r="G167" s="10"/>
      <c r="H167" s="13">
        <f t="shared" si="8"/>
        <v>0</v>
      </c>
      <c r="I167" s="10">
        <f>I168</f>
        <v>0</v>
      </c>
      <c r="J167" s="10">
        <f>J168</f>
        <v>0</v>
      </c>
      <c r="K167" s="10">
        <f>K168</f>
        <v>0</v>
      </c>
      <c r="L167" s="13" t="e">
        <f t="shared" si="6"/>
        <v>#DIV/0!</v>
      </c>
    </row>
    <row r="168" spans="2:12" s="17" customFormat="1" ht="22.2" hidden="1" customHeight="1">
      <c r="B168" s="11" t="s">
        <v>23</v>
      </c>
      <c r="C168" s="15" t="s">
        <v>177</v>
      </c>
      <c r="D168" s="5"/>
      <c r="E168" s="43">
        <v>620</v>
      </c>
      <c r="F168" s="10">
        <v>0</v>
      </c>
      <c r="G168" s="10"/>
      <c r="H168" s="13">
        <f t="shared" si="8"/>
        <v>0</v>
      </c>
      <c r="I168" s="10">
        <v>0</v>
      </c>
      <c r="J168" s="10">
        <v>0</v>
      </c>
      <c r="K168" s="10">
        <v>0</v>
      </c>
      <c r="L168" s="13" t="e">
        <f t="shared" si="6"/>
        <v>#DIV/0!</v>
      </c>
    </row>
    <row r="169" spans="2:12" ht="39" customHeight="1">
      <c r="B169" s="30" t="s">
        <v>178</v>
      </c>
      <c r="C169" s="33" t="s">
        <v>179</v>
      </c>
      <c r="D169" s="32"/>
      <c r="E169" s="41"/>
      <c r="F169" s="6">
        <f>F170+F175+F172</f>
        <v>30215.931619999999</v>
      </c>
      <c r="G169" s="6">
        <v>30215.9</v>
      </c>
      <c r="H169" s="6">
        <f t="shared" si="8"/>
        <v>3.1619999997928971E-2</v>
      </c>
      <c r="I169" s="6">
        <f>I170+I175+I172</f>
        <v>28820.9</v>
      </c>
      <c r="J169" s="6">
        <f>J170+J175+J172</f>
        <v>29121.200000000001</v>
      </c>
      <c r="K169" s="6">
        <f>K170+K175+K172</f>
        <v>29465.3</v>
      </c>
      <c r="L169" s="6">
        <f t="shared" si="6"/>
        <v>97.515775355067476</v>
      </c>
    </row>
    <row r="170" spans="2:12" ht="44.4" customHeight="1">
      <c r="B170" s="12" t="s">
        <v>180</v>
      </c>
      <c r="C170" s="15" t="s">
        <v>181</v>
      </c>
      <c r="D170" s="5"/>
      <c r="E170" s="43"/>
      <c r="F170" s="13">
        <f>F171</f>
        <v>3313.1662000000001</v>
      </c>
      <c r="G170" s="13"/>
      <c r="H170" s="13"/>
      <c r="I170" s="13">
        <f>I171</f>
        <v>1301.95</v>
      </c>
      <c r="J170" s="13">
        <f>J171</f>
        <v>1602.25</v>
      </c>
      <c r="K170" s="13">
        <f>K171</f>
        <v>2562.5</v>
      </c>
      <c r="L170" s="13">
        <f t="shared" si="6"/>
        <v>77.342935588320316</v>
      </c>
    </row>
    <row r="171" spans="2:12" ht="27.6" customHeight="1">
      <c r="B171" s="11" t="s">
        <v>16</v>
      </c>
      <c r="C171" s="15" t="s">
        <v>181</v>
      </c>
      <c r="D171" s="5" t="s">
        <v>182</v>
      </c>
      <c r="E171" s="43">
        <v>240</v>
      </c>
      <c r="F171" s="13">
        <f>'[1]Роспись расходов'!G190</f>
        <v>3313.1662000000001</v>
      </c>
      <c r="G171" s="13"/>
      <c r="H171" s="13"/>
      <c r="I171" s="13">
        <f>'[1]Роспись расходов'!I190</f>
        <v>1301.95</v>
      </c>
      <c r="J171" s="13">
        <f>'[1]Роспись расходов'!J190</f>
        <v>1602.25</v>
      </c>
      <c r="K171" s="13">
        <v>2562.5</v>
      </c>
      <c r="L171" s="13">
        <f t="shared" si="6"/>
        <v>77.342935588320316</v>
      </c>
    </row>
    <row r="172" spans="2:12" ht="33.6" customHeight="1">
      <c r="B172" s="55" t="s">
        <v>183</v>
      </c>
      <c r="C172" s="5" t="s">
        <v>184</v>
      </c>
      <c r="D172" s="5"/>
      <c r="E172" s="43"/>
      <c r="F172" s="10">
        <f>F173+F174</f>
        <v>26100</v>
      </c>
      <c r="G172" s="10"/>
      <c r="H172" s="13"/>
      <c r="I172" s="10">
        <f>I173+I174</f>
        <v>26143</v>
      </c>
      <c r="J172" s="10">
        <f>J173+J174</f>
        <v>26143</v>
      </c>
      <c r="K172" s="10">
        <f>K173+K174</f>
        <v>26100</v>
      </c>
      <c r="L172" s="13">
        <f t="shared" si="6"/>
        <v>100</v>
      </c>
    </row>
    <row r="173" spans="2:12" ht="30" customHeight="1">
      <c r="B173" s="11" t="s">
        <v>16</v>
      </c>
      <c r="C173" s="5" t="s">
        <v>184</v>
      </c>
      <c r="D173" s="5" t="s">
        <v>182</v>
      </c>
      <c r="E173" s="5" t="s">
        <v>18</v>
      </c>
      <c r="F173" s="54">
        <f>'[1]Роспись расходов'!G194</f>
        <v>14467.49972</v>
      </c>
      <c r="G173" s="54"/>
      <c r="H173" s="13"/>
      <c r="I173" s="54">
        <f>'[1]Роспись расходов'!I194</f>
        <v>26143</v>
      </c>
      <c r="J173" s="54">
        <f>'[1]Роспись расходов'!J194</f>
        <v>26143</v>
      </c>
      <c r="K173" s="54">
        <v>14467.5</v>
      </c>
      <c r="L173" s="13">
        <f t="shared" si="6"/>
        <v>100.00000193537242</v>
      </c>
    </row>
    <row r="174" spans="2:12" ht="18.600000000000001" customHeight="1">
      <c r="B174" s="104" t="s">
        <v>27</v>
      </c>
      <c r="C174" s="5" t="s">
        <v>184</v>
      </c>
      <c r="D174" s="5"/>
      <c r="E174" s="5" t="s">
        <v>185</v>
      </c>
      <c r="F174" s="54">
        <f>'[1]Роспись расходов'!G195</f>
        <v>11632.50028</v>
      </c>
      <c r="G174" s="54"/>
      <c r="H174" s="13"/>
      <c r="I174" s="54">
        <f>'[1]Роспись расходов'!I195</f>
        <v>0</v>
      </c>
      <c r="J174" s="54">
        <f>'[1]Роспись расходов'!J195</f>
        <v>0</v>
      </c>
      <c r="K174" s="54">
        <v>11632.5</v>
      </c>
      <c r="L174" s="13">
        <f t="shared" si="6"/>
        <v>99.999997592950834</v>
      </c>
    </row>
    <row r="175" spans="2:12" ht="28.95" customHeight="1">
      <c r="B175" s="55" t="s">
        <v>183</v>
      </c>
      <c r="C175" s="15" t="s">
        <v>186</v>
      </c>
      <c r="D175" s="5"/>
      <c r="E175" s="43"/>
      <c r="F175" s="13">
        <f>F176</f>
        <v>802.76541999999995</v>
      </c>
      <c r="G175" s="13"/>
      <c r="H175" s="13"/>
      <c r="I175" s="13">
        <f>I176</f>
        <v>1375.95</v>
      </c>
      <c r="J175" s="13">
        <f>J176</f>
        <v>1375.95</v>
      </c>
      <c r="K175" s="13">
        <f>K176</f>
        <v>802.8</v>
      </c>
      <c r="L175" s="13">
        <f t="shared" si="6"/>
        <v>100.00430760956296</v>
      </c>
    </row>
    <row r="176" spans="2:12" ht="30" customHeight="1">
      <c r="B176" s="11" t="s">
        <v>16</v>
      </c>
      <c r="C176" s="15" t="s">
        <v>186</v>
      </c>
      <c r="D176" s="5" t="s">
        <v>182</v>
      </c>
      <c r="E176" s="43">
        <v>240</v>
      </c>
      <c r="F176" s="13">
        <f>'[1]Роспись расходов'!G183</f>
        <v>802.76541999999995</v>
      </c>
      <c r="G176" s="13"/>
      <c r="H176" s="13"/>
      <c r="I176" s="13">
        <f>'[1]Роспись расходов'!I183</f>
        <v>1375.95</v>
      </c>
      <c r="J176" s="13">
        <f>'[1]Роспись расходов'!J183</f>
        <v>1375.95</v>
      </c>
      <c r="K176" s="13">
        <v>802.8</v>
      </c>
      <c r="L176" s="13">
        <f t="shared" si="6"/>
        <v>100.00430760956296</v>
      </c>
    </row>
    <row r="177" spans="2:12" ht="33.6" hidden="1" customHeight="1">
      <c r="B177" s="30" t="s">
        <v>187</v>
      </c>
      <c r="C177" s="33" t="s">
        <v>188</v>
      </c>
      <c r="D177" s="32"/>
      <c r="E177" s="41"/>
      <c r="F177" s="7">
        <f>F178</f>
        <v>0</v>
      </c>
      <c r="G177" s="7"/>
      <c r="H177" s="13">
        <f t="shared" si="8"/>
        <v>0</v>
      </c>
      <c r="I177" s="7">
        <f>I178</f>
        <v>0</v>
      </c>
      <c r="J177" s="7">
        <f>J178</f>
        <v>0</v>
      </c>
      <c r="K177" s="7">
        <f>K178</f>
        <v>0</v>
      </c>
      <c r="L177" s="13" t="e">
        <f t="shared" si="6"/>
        <v>#DIV/0!</v>
      </c>
    </row>
    <row r="178" spans="2:12" ht="31.8" hidden="1" customHeight="1">
      <c r="B178" s="11" t="s">
        <v>16</v>
      </c>
      <c r="C178" s="15" t="s">
        <v>188</v>
      </c>
      <c r="D178" s="5" t="s">
        <v>18</v>
      </c>
      <c r="E178" s="43">
        <v>240</v>
      </c>
      <c r="F178" s="10"/>
      <c r="G178" s="10"/>
      <c r="H178" s="13">
        <f t="shared" si="8"/>
        <v>0</v>
      </c>
      <c r="I178" s="10"/>
      <c r="J178" s="10"/>
      <c r="K178" s="10"/>
      <c r="L178" s="13" t="e">
        <f t="shared" si="6"/>
        <v>#DIV/0!</v>
      </c>
    </row>
    <row r="179" spans="2:12" ht="33" customHeight="1">
      <c r="B179" s="30" t="s">
        <v>189</v>
      </c>
      <c r="C179" s="33" t="s">
        <v>190</v>
      </c>
      <c r="D179" s="32"/>
      <c r="E179" s="41"/>
      <c r="F179" s="7">
        <f>F180</f>
        <v>16.100000000000001</v>
      </c>
      <c r="G179" s="7">
        <v>16.05</v>
      </c>
      <c r="H179" s="13">
        <f t="shared" si="8"/>
        <v>5.0000000000000711E-2</v>
      </c>
      <c r="I179" s="7">
        <f>I180</f>
        <v>0</v>
      </c>
      <c r="J179" s="7">
        <f>J180</f>
        <v>0</v>
      </c>
      <c r="K179" s="7">
        <f>K180</f>
        <v>16.100000000000001</v>
      </c>
      <c r="L179" s="6">
        <f t="shared" si="6"/>
        <v>100</v>
      </c>
    </row>
    <row r="180" spans="2:12" ht="18" customHeight="1">
      <c r="B180" s="11" t="s">
        <v>23</v>
      </c>
      <c r="C180" s="15" t="s">
        <v>190</v>
      </c>
      <c r="D180" s="5" t="s">
        <v>68</v>
      </c>
      <c r="E180" s="43">
        <v>620</v>
      </c>
      <c r="F180" s="10">
        <v>16.100000000000001</v>
      </c>
      <c r="G180" s="10"/>
      <c r="H180" s="13"/>
      <c r="I180" s="10">
        <f>'[1]Роспись расходов'!I1068</f>
        <v>0</v>
      </c>
      <c r="J180" s="10">
        <f>'[1]Роспись расходов'!J1068</f>
        <v>0</v>
      </c>
      <c r="K180" s="10">
        <v>16.100000000000001</v>
      </c>
      <c r="L180" s="13">
        <f t="shared" si="6"/>
        <v>100</v>
      </c>
    </row>
    <row r="181" spans="2:12" ht="30" customHeight="1">
      <c r="B181" s="38" t="s">
        <v>191</v>
      </c>
      <c r="C181" s="32" t="s">
        <v>192</v>
      </c>
      <c r="D181" s="32"/>
      <c r="E181" s="56"/>
      <c r="F181" s="7">
        <f>F182+F184+F188+F190</f>
        <v>834.6</v>
      </c>
      <c r="G181" s="7">
        <v>821.16</v>
      </c>
      <c r="H181" s="6">
        <f t="shared" si="8"/>
        <v>13.440000000000055</v>
      </c>
      <c r="I181" s="7">
        <f>I182+I184+I188</f>
        <v>0</v>
      </c>
      <c r="J181" s="7">
        <f>J182+J184+J188</f>
        <v>0</v>
      </c>
      <c r="K181" s="7">
        <f>K182+K184+K188+K190</f>
        <v>834.4</v>
      </c>
      <c r="L181" s="6">
        <f t="shared" si="6"/>
        <v>99.976036424634557</v>
      </c>
    </row>
    <row r="182" spans="2:12" ht="39.6">
      <c r="B182" s="57" t="s">
        <v>193</v>
      </c>
      <c r="C182" s="5" t="s">
        <v>194</v>
      </c>
      <c r="D182" s="5" t="s">
        <v>13</v>
      </c>
      <c r="E182" s="58"/>
      <c r="F182" s="10">
        <f>F183</f>
        <v>322.8</v>
      </c>
      <c r="G182" s="10"/>
      <c r="H182" s="13"/>
      <c r="I182" s="10">
        <f>I183</f>
        <v>0</v>
      </c>
      <c r="J182" s="10">
        <f>J183</f>
        <v>0</v>
      </c>
      <c r="K182" s="10">
        <f>K183</f>
        <v>322.8</v>
      </c>
      <c r="L182" s="13">
        <f t="shared" si="6"/>
        <v>100</v>
      </c>
    </row>
    <row r="183" spans="2:12" ht="26.4">
      <c r="B183" s="11" t="s">
        <v>16</v>
      </c>
      <c r="C183" s="5" t="s">
        <v>194</v>
      </c>
      <c r="D183" s="5" t="s">
        <v>140</v>
      </c>
      <c r="E183" s="59">
        <v>240</v>
      </c>
      <c r="F183" s="10">
        <f>'[1]Роспись расходов'!G617</f>
        <v>322.8</v>
      </c>
      <c r="G183" s="10">
        <v>261.73</v>
      </c>
      <c r="H183" s="13">
        <f>F183-G183</f>
        <v>61.069999999999993</v>
      </c>
      <c r="I183" s="10">
        <f>'[1]Роспись расходов'!I617</f>
        <v>0</v>
      </c>
      <c r="J183" s="10">
        <f>'[1]Роспись расходов'!J617</f>
        <v>0</v>
      </c>
      <c r="K183" s="10">
        <v>322.8</v>
      </c>
      <c r="L183" s="13">
        <f t="shared" si="6"/>
        <v>100</v>
      </c>
    </row>
    <row r="184" spans="2:12" ht="26.4">
      <c r="B184" s="11" t="s">
        <v>195</v>
      </c>
      <c r="C184" s="5" t="s">
        <v>196</v>
      </c>
      <c r="D184" s="5"/>
      <c r="E184" s="59"/>
      <c r="F184" s="10">
        <f>F185+F187+F186</f>
        <v>211.8</v>
      </c>
      <c r="G184" s="10">
        <v>259.43</v>
      </c>
      <c r="H184" s="13">
        <f>F184-G184</f>
        <v>-47.629999999999995</v>
      </c>
      <c r="I184" s="10">
        <f>I185+I187+I186</f>
        <v>0</v>
      </c>
      <c r="J184" s="10">
        <f>J185+J187+J186</f>
        <v>0</v>
      </c>
      <c r="K184" s="10">
        <f>K185+K187+K186</f>
        <v>211.6</v>
      </c>
      <c r="L184" s="13">
        <f t="shared" si="6"/>
        <v>99.905571293673262</v>
      </c>
    </row>
    <row r="185" spans="2:12" ht="26.4">
      <c r="B185" s="11" t="s">
        <v>16</v>
      </c>
      <c r="C185" s="5" t="s">
        <v>196</v>
      </c>
      <c r="D185" s="5" t="s">
        <v>140</v>
      </c>
      <c r="E185" s="59">
        <v>240</v>
      </c>
      <c r="F185" s="10">
        <v>211.8</v>
      </c>
      <c r="G185" s="10"/>
      <c r="H185" s="13"/>
      <c r="I185" s="10">
        <f>'[1]Роспись расходов'!I619</f>
        <v>0</v>
      </c>
      <c r="J185" s="10">
        <f>'[1]Роспись расходов'!J619</f>
        <v>0</v>
      </c>
      <c r="K185" s="10">
        <v>211.6</v>
      </c>
      <c r="L185" s="13">
        <f t="shared" si="6"/>
        <v>99.905571293673262</v>
      </c>
    </row>
    <row r="186" spans="2:12" ht="18.600000000000001" hidden="1" customHeight="1">
      <c r="B186" s="11" t="s">
        <v>197</v>
      </c>
      <c r="C186" s="5" t="s">
        <v>196</v>
      </c>
      <c r="D186" s="5"/>
      <c r="E186" s="59">
        <v>830</v>
      </c>
      <c r="F186" s="10">
        <f>'[1]Роспись расходов'!G620</f>
        <v>0</v>
      </c>
      <c r="G186" s="10"/>
      <c r="H186" s="13"/>
      <c r="I186" s="10">
        <f>'[1]Роспись расходов'!I620</f>
        <v>0</v>
      </c>
      <c r="J186" s="10">
        <f>'[1]Роспись расходов'!J620</f>
        <v>0</v>
      </c>
      <c r="K186" s="10">
        <f>'[1]Роспись расходов'!L620</f>
        <v>0</v>
      </c>
      <c r="L186" s="13" t="e">
        <f t="shared" si="6"/>
        <v>#DIV/0!</v>
      </c>
    </row>
    <row r="187" spans="2:12" ht="21" hidden="1" customHeight="1">
      <c r="B187" s="11" t="s">
        <v>198</v>
      </c>
      <c r="C187" s="5" t="s">
        <v>196</v>
      </c>
      <c r="D187" s="5" t="s">
        <v>140</v>
      </c>
      <c r="E187" s="15" t="s">
        <v>199</v>
      </c>
      <c r="F187" s="10">
        <f>'[1]Роспись расходов'!G621</f>
        <v>0</v>
      </c>
      <c r="G187" s="10"/>
      <c r="H187" s="13"/>
      <c r="I187" s="10">
        <f>'[1]Роспись расходов'!I621</f>
        <v>0</v>
      </c>
      <c r="J187" s="10">
        <f>'[1]Роспись расходов'!J621</f>
        <v>0</v>
      </c>
      <c r="K187" s="10">
        <f>'[1]Роспись расходов'!L621</f>
        <v>0</v>
      </c>
      <c r="L187" s="13" t="e">
        <f t="shared" si="6"/>
        <v>#DIV/0!</v>
      </c>
    </row>
    <row r="188" spans="2:12" ht="28.95" customHeight="1">
      <c r="B188" s="14" t="s">
        <v>200</v>
      </c>
      <c r="C188" s="16" t="s">
        <v>201</v>
      </c>
      <c r="D188" s="16" t="s">
        <v>140</v>
      </c>
      <c r="E188" s="60"/>
      <c r="F188" s="10">
        <f>F189</f>
        <v>150</v>
      </c>
      <c r="G188" s="10"/>
      <c r="H188" s="13"/>
      <c r="I188" s="10">
        <f>I189</f>
        <v>0</v>
      </c>
      <c r="J188" s="10">
        <f>J189</f>
        <v>0</v>
      </c>
      <c r="K188" s="10">
        <f>K189</f>
        <v>150</v>
      </c>
      <c r="L188" s="13">
        <f t="shared" si="6"/>
        <v>100</v>
      </c>
    </row>
    <row r="189" spans="2:12" ht="18" customHeight="1">
      <c r="B189" s="14" t="s">
        <v>202</v>
      </c>
      <c r="C189" s="16" t="s">
        <v>201</v>
      </c>
      <c r="D189" s="16" t="s">
        <v>140</v>
      </c>
      <c r="E189" s="60" t="s">
        <v>79</v>
      </c>
      <c r="F189" s="10">
        <f>'[1]Роспись расходов'!G623</f>
        <v>150</v>
      </c>
      <c r="G189" s="10"/>
      <c r="H189" s="13"/>
      <c r="I189" s="10">
        <f>'[1]Роспись расходов'!I623</f>
        <v>0</v>
      </c>
      <c r="J189" s="10">
        <f>'[1]Роспись расходов'!J623</f>
        <v>0</v>
      </c>
      <c r="K189" s="10">
        <v>150</v>
      </c>
      <c r="L189" s="13">
        <f t="shared" si="6"/>
        <v>100</v>
      </c>
    </row>
    <row r="190" spans="2:12" ht="28.2" customHeight="1">
      <c r="B190" s="14" t="s">
        <v>203</v>
      </c>
      <c r="C190" s="16" t="s">
        <v>204</v>
      </c>
      <c r="D190" s="16"/>
      <c r="E190" s="60"/>
      <c r="F190" s="10">
        <f>F191</f>
        <v>150</v>
      </c>
      <c r="G190" s="10"/>
      <c r="H190" s="13"/>
      <c r="I190" s="10"/>
      <c r="J190" s="10"/>
      <c r="K190" s="10">
        <f>K191</f>
        <v>150</v>
      </c>
      <c r="L190" s="13">
        <f t="shared" si="6"/>
        <v>100</v>
      </c>
    </row>
    <row r="191" spans="2:12" ht="18" customHeight="1">
      <c r="B191" s="14" t="s">
        <v>202</v>
      </c>
      <c r="C191" s="16" t="s">
        <v>204</v>
      </c>
      <c r="D191" s="16"/>
      <c r="E191" s="60" t="s">
        <v>79</v>
      </c>
      <c r="F191" s="10">
        <f>'[1]Роспись расходов'!G625</f>
        <v>150</v>
      </c>
      <c r="G191" s="10"/>
      <c r="H191" s="13"/>
      <c r="I191" s="10"/>
      <c r="J191" s="10"/>
      <c r="K191" s="10">
        <v>150</v>
      </c>
      <c r="L191" s="13">
        <f t="shared" si="6"/>
        <v>100</v>
      </c>
    </row>
    <row r="192" spans="2:12" ht="41.4" customHeight="1">
      <c r="B192" s="38" t="s">
        <v>205</v>
      </c>
      <c r="C192" s="32" t="s">
        <v>206</v>
      </c>
      <c r="D192" s="32"/>
      <c r="E192" s="56"/>
      <c r="F192" s="7">
        <f>F197+F199+F201+F193+F204+F195</f>
        <v>114473.51441</v>
      </c>
      <c r="G192" s="7">
        <v>114943.47</v>
      </c>
      <c r="H192" s="6">
        <f>F192-G192</f>
        <v>-469.95558999999776</v>
      </c>
      <c r="I192" s="7">
        <f>I197+I199+I201+I193</f>
        <v>58477.79636</v>
      </c>
      <c r="J192" s="7">
        <f>J197+J199+J201+J193</f>
        <v>0</v>
      </c>
      <c r="K192" s="7">
        <f>K197+K199+K201+K193+K204+K195</f>
        <v>114473.40000000001</v>
      </c>
      <c r="L192" s="6">
        <f t="shared" si="6"/>
        <v>99.999900055483934</v>
      </c>
    </row>
    <row r="193" spans="2:12" ht="61.95" customHeight="1">
      <c r="B193" s="57" t="s">
        <v>207</v>
      </c>
      <c r="C193" s="5" t="s">
        <v>208</v>
      </c>
      <c r="D193" s="5"/>
      <c r="E193" s="56"/>
      <c r="F193" s="10">
        <f>F194</f>
        <v>379.6</v>
      </c>
      <c r="G193" s="10"/>
      <c r="H193" s="6"/>
      <c r="I193" s="10">
        <f>I194</f>
        <v>105.89636</v>
      </c>
      <c r="J193" s="10">
        <f>J194</f>
        <v>0</v>
      </c>
      <c r="K193" s="10">
        <f>K194</f>
        <v>379.6</v>
      </c>
      <c r="L193" s="13">
        <f t="shared" si="6"/>
        <v>100</v>
      </c>
    </row>
    <row r="194" spans="2:12" ht="26.4">
      <c r="B194" s="11" t="s">
        <v>16</v>
      </c>
      <c r="C194" s="5" t="s">
        <v>208</v>
      </c>
      <c r="D194" s="5" t="s">
        <v>209</v>
      </c>
      <c r="E194" s="59">
        <v>240</v>
      </c>
      <c r="F194" s="10">
        <v>379.6</v>
      </c>
      <c r="G194" s="10">
        <v>388.52</v>
      </c>
      <c r="H194" s="6">
        <f>F194-G194</f>
        <v>-8.9199999999999591</v>
      </c>
      <c r="I194" s="10">
        <f>'[1]Роспись расходов'!I251</f>
        <v>105.89636</v>
      </c>
      <c r="J194" s="10">
        <f>'[1]Роспись расходов'!J251</f>
        <v>0</v>
      </c>
      <c r="K194" s="10">
        <v>379.6</v>
      </c>
      <c r="L194" s="13">
        <f t="shared" si="6"/>
        <v>100</v>
      </c>
    </row>
    <row r="195" spans="2:12" ht="18.600000000000001" customHeight="1">
      <c r="B195" s="14" t="s">
        <v>210</v>
      </c>
      <c r="C195" s="5" t="s">
        <v>211</v>
      </c>
      <c r="D195" s="5"/>
      <c r="E195" s="59"/>
      <c r="F195" s="10">
        <f>F196</f>
        <v>712.36699999999996</v>
      </c>
      <c r="G195" s="10"/>
      <c r="H195" s="6"/>
      <c r="I195" s="10"/>
      <c r="J195" s="10"/>
      <c r="K195" s="10">
        <f>K196</f>
        <v>712.4</v>
      </c>
      <c r="L195" s="13">
        <f t="shared" si="6"/>
        <v>100.00463244367019</v>
      </c>
    </row>
    <row r="196" spans="2:12" ht="27" customHeight="1">
      <c r="B196" s="14" t="s">
        <v>16</v>
      </c>
      <c r="C196" s="5" t="s">
        <v>211</v>
      </c>
      <c r="D196" s="5"/>
      <c r="E196" s="59">
        <v>240</v>
      </c>
      <c r="F196" s="10">
        <f>'[1]Роспись расходов'!G295</f>
        <v>712.36699999999996</v>
      </c>
      <c r="G196" s="10"/>
      <c r="H196" s="6"/>
      <c r="I196" s="10"/>
      <c r="J196" s="10"/>
      <c r="K196" s="10">
        <v>712.4</v>
      </c>
      <c r="L196" s="13">
        <f t="shared" si="6"/>
        <v>100.00463244367019</v>
      </c>
    </row>
    <row r="197" spans="2:12" ht="19.95" customHeight="1">
      <c r="B197" s="57" t="s">
        <v>212</v>
      </c>
      <c r="C197" s="5" t="s">
        <v>213</v>
      </c>
      <c r="D197" s="5" t="s">
        <v>13</v>
      </c>
      <c r="E197" s="58"/>
      <c r="F197" s="10">
        <f>'[1]Роспись расходов'!G256</f>
        <v>89253.77</v>
      </c>
      <c r="G197" s="10"/>
      <c r="H197" s="6"/>
      <c r="I197" s="10">
        <f>'[1]Роспись расходов'!I256</f>
        <v>58371.9</v>
      </c>
      <c r="J197" s="10">
        <f>'[1]Роспись расходов'!J256</f>
        <v>0</v>
      </c>
      <c r="K197" s="10">
        <f>K198</f>
        <v>89253.6</v>
      </c>
      <c r="L197" s="13">
        <f t="shared" si="6"/>
        <v>99.999809531855064</v>
      </c>
    </row>
    <row r="198" spans="2:12" ht="19.95" customHeight="1">
      <c r="B198" s="11" t="s">
        <v>78</v>
      </c>
      <c r="C198" s="5" t="s">
        <v>213</v>
      </c>
      <c r="D198" s="5" t="s">
        <v>209</v>
      </c>
      <c r="E198" s="59">
        <v>410</v>
      </c>
      <c r="F198" s="10">
        <v>89253.8</v>
      </c>
      <c r="G198" s="10"/>
      <c r="H198" s="6"/>
      <c r="I198" s="10">
        <f>'[1]Роспись расходов'!I257</f>
        <v>58371.9</v>
      </c>
      <c r="J198" s="10">
        <f>'[1]Роспись расходов'!J257</f>
        <v>0</v>
      </c>
      <c r="K198" s="10">
        <v>89253.6</v>
      </c>
      <c r="L198" s="13">
        <f t="shared" si="6"/>
        <v>99.999775919904806</v>
      </c>
    </row>
    <row r="199" spans="2:12" ht="19.95" hidden="1" customHeight="1">
      <c r="B199" s="57" t="s">
        <v>212</v>
      </c>
      <c r="C199" s="5" t="s">
        <v>214</v>
      </c>
      <c r="D199" s="5" t="s">
        <v>13</v>
      </c>
      <c r="E199" s="58"/>
      <c r="F199" s="10">
        <f>F200</f>
        <v>0</v>
      </c>
      <c r="G199" s="10"/>
      <c r="H199" s="6"/>
      <c r="I199" s="10">
        <f>I200</f>
        <v>0</v>
      </c>
      <c r="J199" s="10">
        <f>J200</f>
        <v>0</v>
      </c>
      <c r="K199" s="10">
        <f>K200</f>
        <v>0</v>
      </c>
      <c r="L199" s="13" t="e">
        <f t="shared" si="6"/>
        <v>#DIV/0!</v>
      </c>
    </row>
    <row r="200" spans="2:12" ht="19.95" hidden="1" customHeight="1">
      <c r="B200" s="11" t="s">
        <v>78</v>
      </c>
      <c r="C200" s="5" t="s">
        <v>214</v>
      </c>
      <c r="D200" s="5" t="s">
        <v>209</v>
      </c>
      <c r="E200" s="59">
        <v>410</v>
      </c>
      <c r="F200" s="10">
        <f>'[1]Роспись расходов'!G259</f>
        <v>0</v>
      </c>
      <c r="G200" s="10"/>
      <c r="H200" s="6"/>
      <c r="I200" s="10">
        <f>'[1]Роспись расходов'!I259</f>
        <v>0</v>
      </c>
      <c r="J200" s="10">
        <f>'[1]Роспись расходов'!J259</f>
        <v>0</v>
      </c>
      <c r="K200" s="10">
        <f>'[1]Роспись расходов'!L259</f>
        <v>0</v>
      </c>
      <c r="L200" s="13" t="e">
        <f t="shared" si="6"/>
        <v>#DIV/0!</v>
      </c>
    </row>
    <row r="201" spans="2:12" ht="33.6" customHeight="1">
      <c r="B201" s="81" t="s">
        <v>215</v>
      </c>
      <c r="C201" s="5" t="s">
        <v>216</v>
      </c>
      <c r="D201" s="5" t="s">
        <v>13</v>
      </c>
      <c r="E201" s="58"/>
      <c r="F201" s="10">
        <f>F202+F203</f>
        <v>568.27740999999992</v>
      </c>
      <c r="G201" s="10"/>
      <c r="H201" s="6"/>
      <c r="I201" s="10">
        <f>I202+I203</f>
        <v>0</v>
      </c>
      <c r="J201" s="10">
        <f>J202+J203</f>
        <v>0</v>
      </c>
      <c r="K201" s="10">
        <f>K202+K203</f>
        <v>568.29999999999995</v>
      </c>
      <c r="L201" s="13">
        <f t="shared" si="6"/>
        <v>100.00397517121084</v>
      </c>
    </row>
    <row r="202" spans="2:12" ht="28.2" customHeight="1">
      <c r="B202" s="14" t="s">
        <v>21</v>
      </c>
      <c r="C202" s="5" t="s">
        <v>216</v>
      </c>
      <c r="D202" s="5" t="s">
        <v>209</v>
      </c>
      <c r="E202" s="59">
        <v>320</v>
      </c>
      <c r="F202" s="10">
        <f>'[1]Роспись расходов'!G379</f>
        <v>568.27740999999992</v>
      </c>
      <c r="G202" s="10">
        <v>633.35</v>
      </c>
      <c r="H202" s="13">
        <f>F202-G202</f>
        <v>-65.072590000000105</v>
      </c>
      <c r="I202" s="10">
        <f>'[1]Роспись расходов'!I261</f>
        <v>0</v>
      </c>
      <c r="J202" s="10">
        <f>'[1]Роспись расходов'!J261</f>
        <v>0</v>
      </c>
      <c r="K202" s="10">
        <v>568.29999999999995</v>
      </c>
      <c r="L202" s="13">
        <f t="shared" si="6"/>
        <v>100.00397517121084</v>
      </c>
    </row>
    <row r="203" spans="2:12" ht="19.95" hidden="1" customHeight="1">
      <c r="B203" s="11"/>
      <c r="C203" s="5"/>
      <c r="D203" s="5" t="s">
        <v>209</v>
      </c>
      <c r="E203" s="59"/>
      <c r="F203" s="10"/>
      <c r="G203" s="10"/>
      <c r="H203" s="6"/>
      <c r="I203" s="10">
        <f>'[1]Роспись расходов'!I262</f>
        <v>0</v>
      </c>
      <c r="J203" s="10">
        <f>'[1]Роспись расходов'!J262</f>
        <v>0</v>
      </c>
      <c r="K203" s="10"/>
      <c r="L203" s="13" t="e">
        <f t="shared" si="6"/>
        <v>#DIV/0!</v>
      </c>
    </row>
    <row r="204" spans="2:12" ht="31.95" customHeight="1">
      <c r="B204" s="27" t="s">
        <v>217</v>
      </c>
      <c r="C204" s="16" t="s">
        <v>218</v>
      </c>
      <c r="D204" s="5"/>
      <c r="E204" s="59"/>
      <c r="F204" s="10">
        <f>F205</f>
        <v>23559.5</v>
      </c>
      <c r="G204" s="10"/>
      <c r="H204" s="6">
        <f>H210+H213</f>
        <v>-177.16000000000076</v>
      </c>
      <c r="I204" s="10"/>
      <c r="J204" s="10"/>
      <c r="K204" s="10">
        <f>K205</f>
        <v>23559.5</v>
      </c>
      <c r="L204" s="13">
        <f t="shared" si="6"/>
        <v>100</v>
      </c>
    </row>
    <row r="205" spans="2:12" ht="29.4" customHeight="1">
      <c r="B205" s="27" t="s">
        <v>219</v>
      </c>
      <c r="C205" s="16" t="s">
        <v>220</v>
      </c>
      <c r="D205" s="5"/>
      <c r="E205" s="59"/>
      <c r="F205" s="10">
        <f>F211+F206</f>
        <v>23559.5</v>
      </c>
      <c r="G205" s="10"/>
      <c r="H205" s="6"/>
      <c r="I205" s="10"/>
      <c r="J205" s="10"/>
      <c r="K205" s="10">
        <f>K211+K206</f>
        <v>23559.5</v>
      </c>
      <c r="L205" s="13">
        <f t="shared" si="6"/>
        <v>100</v>
      </c>
    </row>
    <row r="206" spans="2:12" ht="43.95" customHeight="1">
      <c r="B206" s="105" t="s">
        <v>221</v>
      </c>
      <c r="C206" s="101">
        <v>2719200000</v>
      </c>
      <c r="D206" s="5"/>
      <c r="E206" s="15"/>
      <c r="F206" s="9">
        <f>F207+F209</f>
        <v>10015.1</v>
      </c>
      <c r="G206" s="10"/>
      <c r="H206" s="6"/>
      <c r="I206" s="10"/>
      <c r="J206" s="10"/>
      <c r="K206" s="9">
        <f>K207+K209</f>
        <v>10015.1</v>
      </c>
      <c r="L206" s="13">
        <f t="shared" ref="L206:L269" si="9">K206/F206*100</f>
        <v>100</v>
      </c>
    </row>
    <row r="207" spans="2:12" ht="29.4" customHeight="1">
      <c r="B207" s="106" t="s">
        <v>222</v>
      </c>
      <c r="C207" s="107" t="s">
        <v>223</v>
      </c>
      <c r="D207" s="5"/>
      <c r="E207" s="15"/>
      <c r="F207" s="9">
        <f>F208</f>
        <v>6260.6</v>
      </c>
      <c r="G207" s="10"/>
      <c r="H207" s="6"/>
      <c r="I207" s="10"/>
      <c r="J207" s="10"/>
      <c r="K207" s="9">
        <f>K208</f>
        <v>6260.6</v>
      </c>
      <c r="L207" s="13">
        <f t="shared" si="9"/>
        <v>100</v>
      </c>
    </row>
    <row r="208" spans="2:12" ht="29.4" customHeight="1">
      <c r="B208" s="11" t="s">
        <v>21</v>
      </c>
      <c r="C208" s="26" t="s">
        <v>223</v>
      </c>
      <c r="D208" s="5"/>
      <c r="E208" s="15" t="s">
        <v>22</v>
      </c>
      <c r="F208" s="9">
        <v>6260.6</v>
      </c>
      <c r="G208" s="10"/>
      <c r="H208" s="6"/>
      <c r="I208" s="10"/>
      <c r="J208" s="10"/>
      <c r="K208" s="9">
        <v>6260.6</v>
      </c>
      <c r="L208" s="13">
        <f t="shared" si="9"/>
        <v>100</v>
      </c>
    </row>
    <row r="209" spans="2:12" ht="29.4" customHeight="1">
      <c r="B209" s="108" t="s">
        <v>222</v>
      </c>
      <c r="C209" s="109" t="s">
        <v>224</v>
      </c>
      <c r="D209" s="5"/>
      <c r="E209" s="15"/>
      <c r="F209" s="9">
        <f>F210</f>
        <v>3754.5</v>
      </c>
      <c r="G209" s="10"/>
      <c r="H209" s="6"/>
      <c r="I209" s="10"/>
      <c r="J209" s="10"/>
      <c r="K209" s="9">
        <f>K210</f>
        <v>3754.5</v>
      </c>
      <c r="L209" s="13">
        <f t="shared" si="9"/>
        <v>100</v>
      </c>
    </row>
    <row r="210" spans="2:12" ht="29.4" customHeight="1">
      <c r="B210" s="11" t="s">
        <v>21</v>
      </c>
      <c r="C210" s="109" t="s">
        <v>224</v>
      </c>
      <c r="D210" s="5"/>
      <c r="E210" s="15" t="s">
        <v>22</v>
      </c>
      <c r="F210" s="9">
        <v>3754.5</v>
      </c>
      <c r="G210" s="10">
        <v>3876.95</v>
      </c>
      <c r="H210" s="13">
        <f>F210-G210</f>
        <v>-122.44999999999982</v>
      </c>
      <c r="I210" s="10"/>
      <c r="J210" s="10"/>
      <c r="K210" s="9">
        <v>3754.5</v>
      </c>
      <c r="L210" s="13">
        <f t="shared" si="9"/>
        <v>100</v>
      </c>
    </row>
    <row r="211" spans="2:12" ht="28.95" customHeight="1">
      <c r="B211" s="27" t="s">
        <v>225</v>
      </c>
      <c r="C211" s="80" t="s">
        <v>226</v>
      </c>
      <c r="D211" s="5"/>
      <c r="E211" s="59"/>
      <c r="F211" s="10">
        <f>F212</f>
        <v>13544.4</v>
      </c>
      <c r="G211" s="10"/>
      <c r="H211" s="6"/>
      <c r="I211" s="10"/>
      <c r="J211" s="10"/>
      <c r="K211" s="10">
        <f>K212</f>
        <v>13544.4</v>
      </c>
      <c r="L211" s="13">
        <f t="shared" si="9"/>
        <v>100</v>
      </c>
    </row>
    <row r="212" spans="2:12" ht="19.95" customHeight="1">
      <c r="B212" s="27" t="s">
        <v>227</v>
      </c>
      <c r="C212" s="80" t="s">
        <v>228</v>
      </c>
      <c r="D212" s="5"/>
      <c r="E212" s="59"/>
      <c r="F212" s="10">
        <f>F213</f>
        <v>13544.4</v>
      </c>
      <c r="G212" s="10"/>
      <c r="H212" s="6"/>
      <c r="I212" s="10"/>
      <c r="J212" s="10"/>
      <c r="K212" s="10">
        <f>K213</f>
        <v>13544.4</v>
      </c>
      <c r="L212" s="13">
        <f t="shared" si="9"/>
        <v>100</v>
      </c>
    </row>
    <row r="213" spans="2:12" ht="19.95" customHeight="1">
      <c r="B213" s="27" t="s">
        <v>27</v>
      </c>
      <c r="C213" s="80" t="s">
        <v>228</v>
      </c>
      <c r="D213" s="5"/>
      <c r="E213" s="59">
        <v>240</v>
      </c>
      <c r="F213" s="10">
        <v>13544.4</v>
      </c>
      <c r="G213" s="10">
        <v>13599.11</v>
      </c>
      <c r="H213" s="13">
        <f>F213-G213</f>
        <v>-54.710000000000946</v>
      </c>
      <c r="I213" s="10">
        <f>'[1]Роспись расходов'!I309</f>
        <v>0</v>
      </c>
      <c r="J213" s="10">
        <f>'[1]Роспись расходов'!J309</f>
        <v>0</v>
      </c>
      <c r="K213" s="10">
        <v>13544.4</v>
      </c>
      <c r="L213" s="13">
        <f t="shared" si="9"/>
        <v>100</v>
      </c>
    </row>
    <row r="214" spans="2:12" ht="39.6" customHeight="1">
      <c r="B214" s="38" t="s">
        <v>229</v>
      </c>
      <c r="C214" s="32" t="s">
        <v>230</v>
      </c>
      <c r="D214" s="32"/>
      <c r="E214" s="56"/>
      <c r="F214" s="7">
        <f>F216+F224+F217+F219+F227</f>
        <v>7002.2</v>
      </c>
      <c r="G214" s="7">
        <v>7002.13</v>
      </c>
      <c r="H214" s="6">
        <f>F214-G214</f>
        <v>6.9999999999708962E-2</v>
      </c>
      <c r="I214" s="7">
        <f>I216+I224+I217</f>
        <v>4450.01</v>
      </c>
      <c r="J214" s="7">
        <f>J216+J224+J217</f>
        <v>0</v>
      </c>
      <c r="K214" s="7">
        <f>K216+K224+K217+K219+K227</f>
        <v>7002.2</v>
      </c>
      <c r="L214" s="6">
        <f t="shared" si="9"/>
        <v>100</v>
      </c>
    </row>
    <row r="215" spans="2:12" ht="20.399999999999999" hidden="1" customHeight="1">
      <c r="B215" s="11" t="s">
        <v>231</v>
      </c>
      <c r="C215" s="15" t="s">
        <v>232</v>
      </c>
      <c r="D215" s="5"/>
      <c r="E215" s="43"/>
      <c r="F215" s="10">
        <f>F216</f>
        <v>0</v>
      </c>
      <c r="G215" s="10"/>
      <c r="H215" s="6"/>
      <c r="I215" s="10">
        <f>I216</f>
        <v>0</v>
      </c>
      <c r="J215" s="10">
        <f>J216</f>
        <v>0</v>
      </c>
      <c r="K215" s="10">
        <f>K216</f>
        <v>0</v>
      </c>
      <c r="L215" s="13" t="e">
        <f t="shared" si="9"/>
        <v>#DIV/0!</v>
      </c>
    </row>
    <row r="216" spans="2:12" ht="26.4" hidden="1">
      <c r="B216" s="11" t="s">
        <v>16</v>
      </c>
      <c r="C216" s="15" t="s">
        <v>232</v>
      </c>
      <c r="D216" s="5" t="s">
        <v>233</v>
      </c>
      <c r="E216" s="43">
        <v>240</v>
      </c>
      <c r="F216" s="10">
        <f>'[1]Роспись расходов'!G665</f>
        <v>0</v>
      </c>
      <c r="G216" s="10"/>
      <c r="H216" s="6"/>
      <c r="I216" s="10">
        <f>'[1]Роспись расходов'!I665</f>
        <v>0</v>
      </c>
      <c r="J216" s="10">
        <f>'[1]Роспись расходов'!J665</f>
        <v>0</v>
      </c>
      <c r="K216" s="10">
        <f>'[1]Роспись расходов'!L665</f>
        <v>0</v>
      </c>
      <c r="L216" s="13" t="e">
        <f t="shared" si="9"/>
        <v>#DIV/0!</v>
      </c>
    </row>
    <row r="217" spans="2:12" ht="29.4" customHeight="1">
      <c r="B217" s="11" t="s">
        <v>234</v>
      </c>
      <c r="C217" s="15" t="s">
        <v>235</v>
      </c>
      <c r="D217" s="5"/>
      <c r="E217" s="43"/>
      <c r="F217" s="10">
        <f>F218</f>
        <v>463.4</v>
      </c>
      <c r="G217" s="10"/>
      <c r="H217" s="6"/>
      <c r="I217" s="10">
        <f>I218</f>
        <v>0</v>
      </c>
      <c r="J217" s="10">
        <f>J218</f>
        <v>0</v>
      </c>
      <c r="K217" s="10">
        <f>K218</f>
        <v>463.4</v>
      </c>
      <c r="L217" s="13">
        <f t="shared" si="9"/>
        <v>100</v>
      </c>
    </row>
    <row r="218" spans="2:12" s="17" customFormat="1" ht="26.4">
      <c r="B218" s="11" t="s">
        <v>16</v>
      </c>
      <c r="C218" s="5" t="s">
        <v>235</v>
      </c>
      <c r="D218" s="5"/>
      <c r="E218" s="59">
        <v>240</v>
      </c>
      <c r="F218" s="10">
        <v>463.4</v>
      </c>
      <c r="G218" s="10"/>
      <c r="H218" s="6"/>
      <c r="I218" s="10">
        <f>'[1]Роспись расходов'!I295</f>
        <v>0</v>
      </c>
      <c r="J218" s="10">
        <f>'[1]Роспись расходов'!J295</f>
        <v>0</v>
      </c>
      <c r="K218" s="10">
        <v>463.4</v>
      </c>
      <c r="L218" s="13">
        <f t="shared" si="9"/>
        <v>100</v>
      </c>
    </row>
    <row r="219" spans="2:12" s="17" customFormat="1" ht="26.4">
      <c r="B219" s="14" t="s">
        <v>236</v>
      </c>
      <c r="C219" s="5" t="s">
        <v>237</v>
      </c>
      <c r="D219" s="61"/>
      <c r="E219" s="58"/>
      <c r="F219" s="10">
        <f>F220</f>
        <v>183.5</v>
      </c>
      <c r="G219" s="10"/>
      <c r="H219" s="6"/>
      <c r="I219" s="10"/>
      <c r="J219" s="10"/>
      <c r="K219" s="10">
        <f>K220</f>
        <v>183.5</v>
      </c>
      <c r="L219" s="13">
        <f t="shared" si="9"/>
        <v>100</v>
      </c>
    </row>
    <row r="220" spans="2:12" s="17" customFormat="1" ht="26.4">
      <c r="B220" s="11" t="s">
        <v>16</v>
      </c>
      <c r="C220" s="5" t="s">
        <v>237</v>
      </c>
      <c r="D220" s="61"/>
      <c r="E220" s="59">
        <v>240</v>
      </c>
      <c r="F220" s="10">
        <f>'[1]Роспись расходов'!G1079+'[1]Роспись расходов'!G703</f>
        <v>183.5</v>
      </c>
      <c r="G220" s="10"/>
      <c r="H220" s="6"/>
      <c r="I220" s="10"/>
      <c r="J220" s="10"/>
      <c r="K220" s="10">
        <v>183.5</v>
      </c>
      <c r="L220" s="13">
        <f t="shared" si="9"/>
        <v>100</v>
      </c>
    </row>
    <row r="221" spans="2:12" s="17" customFormat="1" ht="26.4">
      <c r="B221" s="14" t="s">
        <v>82</v>
      </c>
      <c r="C221" s="16" t="s">
        <v>83</v>
      </c>
      <c r="D221" s="62"/>
      <c r="E221" s="58"/>
      <c r="F221" s="10">
        <f>F222</f>
        <v>5203.3</v>
      </c>
      <c r="G221" s="10"/>
      <c r="H221" s="6"/>
      <c r="I221" s="10">
        <f>I222</f>
        <v>4450.01</v>
      </c>
      <c r="J221" s="10"/>
      <c r="K221" s="10">
        <f>K222</f>
        <v>5203.3</v>
      </c>
      <c r="L221" s="13">
        <f t="shared" si="9"/>
        <v>100</v>
      </c>
    </row>
    <row r="222" spans="2:12" s="17" customFormat="1">
      <c r="B222" s="110" t="s">
        <v>238</v>
      </c>
      <c r="C222" s="51" t="s">
        <v>239</v>
      </c>
      <c r="D222" s="62"/>
      <c r="E222" s="58"/>
      <c r="F222" s="10">
        <f>F223</f>
        <v>5203.3</v>
      </c>
      <c r="G222" s="10"/>
      <c r="H222" s="6"/>
      <c r="I222" s="10">
        <f>I223</f>
        <v>4450.01</v>
      </c>
      <c r="J222" s="10"/>
      <c r="K222" s="10">
        <f>K223</f>
        <v>5203.3</v>
      </c>
      <c r="L222" s="13">
        <f t="shared" si="9"/>
        <v>100</v>
      </c>
    </row>
    <row r="223" spans="2:12" s="17" customFormat="1" ht="26.4">
      <c r="B223" s="110" t="s">
        <v>240</v>
      </c>
      <c r="C223" s="51" t="s">
        <v>241</v>
      </c>
      <c r="D223" s="62"/>
      <c r="E223" s="58"/>
      <c r="F223" s="10">
        <f>F224</f>
        <v>5203.3</v>
      </c>
      <c r="G223" s="10"/>
      <c r="H223" s="6"/>
      <c r="I223" s="10">
        <f>I224</f>
        <v>4450.01</v>
      </c>
      <c r="J223" s="10"/>
      <c r="K223" s="10">
        <f>K224</f>
        <v>5203.3</v>
      </c>
      <c r="L223" s="13">
        <f t="shared" si="9"/>
        <v>100</v>
      </c>
    </row>
    <row r="224" spans="2:12" ht="33" customHeight="1">
      <c r="B224" s="110" t="s">
        <v>242</v>
      </c>
      <c r="C224" s="111" t="s">
        <v>243</v>
      </c>
      <c r="D224" s="62"/>
      <c r="E224" s="56"/>
      <c r="F224" s="10">
        <f>F225+F226</f>
        <v>5203.3</v>
      </c>
      <c r="G224" s="10"/>
      <c r="H224" s="6"/>
      <c r="I224" s="10">
        <f>I225</f>
        <v>4450.01</v>
      </c>
      <c r="J224" s="10">
        <f>J225</f>
        <v>0</v>
      </c>
      <c r="K224" s="10">
        <f>K225+K226</f>
        <v>5203.3</v>
      </c>
      <c r="L224" s="13">
        <f t="shared" si="9"/>
        <v>100</v>
      </c>
    </row>
    <row r="225" spans="2:12" ht="26.4">
      <c r="B225" s="14" t="s">
        <v>16</v>
      </c>
      <c r="C225" s="111" t="s">
        <v>243</v>
      </c>
      <c r="D225" s="62" t="s">
        <v>18</v>
      </c>
      <c r="E225" s="59">
        <v>240</v>
      </c>
      <c r="F225" s="10">
        <v>4211.7</v>
      </c>
      <c r="G225" s="10"/>
      <c r="H225" s="6"/>
      <c r="I225" s="10">
        <f>'[1]Роспись расходов'!I286</f>
        <v>4450.01</v>
      </c>
      <c r="J225" s="10">
        <f>'[1]Роспись расходов'!J286</f>
        <v>0</v>
      </c>
      <c r="K225" s="10">
        <v>4211.7</v>
      </c>
      <c r="L225" s="13">
        <f t="shared" si="9"/>
        <v>100</v>
      </c>
    </row>
    <row r="226" spans="2:12">
      <c r="B226" s="112" t="s">
        <v>27</v>
      </c>
      <c r="C226" s="111" t="s">
        <v>243</v>
      </c>
      <c r="D226" s="62" t="s">
        <v>185</v>
      </c>
      <c r="E226" s="59">
        <v>540</v>
      </c>
      <c r="F226" s="10">
        <f>'[1]Роспись расходов'!G287</f>
        <v>991.6</v>
      </c>
      <c r="G226" s="10"/>
      <c r="H226" s="6"/>
      <c r="I226" s="10">
        <f>'[1]Роспись расходов'!I287</f>
        <v>0</v>
      </c>
      <c r="J226" s="10">
        <f>'[1]Роспись расходов'!J287</f>
        <v>0</v>
      </c>
      <c r="K226" s="10">
        <v>991.6</v>
      </c>
      <c r="L226" s="13">
        <f t="shared" si="9"/>
        <v>100</v>
      </c>
    </row>
    <row r="227" spans="2:12" ht="39.6">
      <c r="B227" s="42" t="s">
        <v>244</v>
      </c>
      <c r="C227" s="16" t="s">
        <v>245</v>
      </c>
      <c r="D227" s="62"/>
      <c r="E227" s="59"/>
      <c r="F227" s="10">
        <f>F228</f>
        <v>1152</v>
      </c>
      <c r="G227" s="10"/>
      <c r="H227" s="6"/>
      <c r="I227" s="10"/>
      <c r="J227" s="10"/>
      <c r="K227" s="10">
        <f>K228</f>
        <v>1152</v>
      </c>
      <c r="L227" s="13">
        <f t="shared" si="9"/>
        <v>100</v>
      </c>
    </row>
    <row r="228" spans="2:12" ht="26.4">
      <c r="B228" s="42" t="s">
        <v>246</v>
      </c>
      <c r="C228" s="16" t="s">
        <v>247</v>
      </c>
      <c r="D228" s="62"/>
      <c r="E228" s="59"/>
      <c r="F228" s="10">
        <f>F229</f>
        <v>1152</v>
      </c>
      <c r="G228" s="10"/>
      <c r="H228" s="6"/>
      <c r="I228" s="10"/>
      <c r="J228" s="10"/>
      <c r="K228" s="10">
        <f>K229</f>
        <v>1152</v>
      </c>
      <c r="L228" s="13">
        <f t="shared" si="9"/>
        <v>100</v>
      </c>
    </row>
    <row r="229" spans="2:12" ht="31.95" customHeight="1">
      <c r="B229" s="113" t="s">
        <v>248</v>
      </c>
      <c r="C229" s="16" t="s">
        <v>249</v>
      </c>
      <c r="D229" s="62"/>
      <c r="E229" s="59"/>
      <c r="F229" s="10">
        <f>F230</f>
        <v>1152</v>
      </c>
      <c r="G229" s="10"/>
      <c r="H229" s="6"/>
      <c r="I229" s="10"/>
      <c r="J229" s="10"/>
      <c r="K229" s="10">
        <f>K230</f>
        <v>1152</v>
      </c>
      <c r="L229" s="13">
        <f t="shared" si="9"/>
        <v>100</v>
      </c>
    </row>
    <row r="230" spans="2:12" ht="26.4">
      <c r="B230" s="14" t="s">
        <v>236</v>
      </c>
      <c r="C230" s="16" t="s">
        <v>250</v>
      </c>
      <c r="D230" s="62"/>
      <c r="E230" s="59"/>
      <c r="F230" s="10">
        <f>F231+F232</f>
        <v>1152</v>
      </c>
      <c r="G230" s="10"/>
      <c r="H230" s="6"/>
      <c r="I230" s="10"/>
      <c r="J230" s="10"/>
      <c r="K230" s="10">
        <f>K231+K232</f>
        <v>1152</v>
      </c>
      <c r="L230" s="13">
        <f t="shared" si="9"/>
        <v>100</v>
      </c>
    </row>
    <row r="231" spans="2:12" ht="30" customHeight="1">
      <c r="B231" s="14" t="s">
        <v>16</v>
      </c>
      <c r="C231" s="16" t="s">
        <v>250</v>
      </c>
      <c r="D231" s="62"/>
      <c r="E231" s="59">
        <v>240</v>
      </c>
      <c r="F231" s="10">
        <f>'[1]Роспись расходов'!G699+'[1]Роспись расходов'!G1075+'[1]Роспись расходов'!G552</f>
        <v>183.5</v>
      </c>
      <c r="G231" s="10"/>
      <c r="H231" s="6"/>
      <c r="I231" s="10">
        <f>'[1]Роспись расходов'!I699+'[1]Роспись расходов'!I1075</f>
        <v>0</v>
      </c>
      <c r="J231" s="10">
        <f>'[1]Роспись расходов'!J699+'[1]Роспись расходов'!J1075</f>
        <v>0</v>
      </c>
      <c r="K231" s="10">
        <v>183.5</v>
      </c>
      <c r="L231" s="13">
        <f t="shared" si="9"/>
        <v>100</v>
      </c>
    </row>
    <row r="232" spans="2:12">
      <c r="B232" s="27" t="s">
        <v>27</v>
      </c>
      <c r="C232" s="16" t="s">
        <v>250</v>
      </c>
      <c r="D232" s="62"/>
      <c r="E232" s="59">
        <v>540</v>
      </c>
      <c r="F232" s="10">
        <f>'[1]Роспись расходов'!G551</f>
        <v>968.5</v>
      </c>
      <c r="G232" s="10"/>
      <c r="H232" s="6"/>
      <c r="I232" s="10">
        <f>'[1]Роспись расходов'!I551</f>
        <v>0</v>
      </c>
      <c r="J232" s="10">
        <f>'[1]Роспись расходов'!J551</f>
        <v>0</v>
      </c>
      <c r="K232" s="10">
        <v>968.5</v>
      </c>
      <c r="L232" s="13">
        <f t="shared" si="9"/>
        <v>100</v>
      </c>
    </row>
    <row r="233" spans="2:12" hidden="1">
      <c r="B233" s="14"/>
      <c r="C233" s="111"/>
      <c r="D233" s="62"/>
      <c r="E233" s="59"/>
      <c r="F233" s="10"/>
      <c r="G233" s="10"/>
      <c r="H233" s="6"/>
      <c r="I233" s="10"/>
      <c r="J233" s="10"/>
      <c r="K233" s="10"/>
      <c r="L233" s="13" t="e">
        <f t="shared" si="9"/>
        <v>#DIV/0!</v>
      </c>
    </row>
    <row r="234" spans="2:12" s="17" customFormat="1" hidden="1">
      <c r="B234" s="14"/>
      <c r="C234" s="111"/>
      <c r="D234" s="62"/>
      <c r="E234" s="59"/>
      <c r="F234" s="10"/>
      <c r="G234" s="10"/>
      <c r="H234" s="6"/>
      <c r="I234" s="10"/>
      <c r="J234" s="10"/>
      <c r="K234" s="10"/>
      <c r="L234" s="13" t="e">
        <f t="shared" si="9"/>
        <v>#DIV/0!</v>
      </c>
    </row>
    <row r="235" spans="2:12" ht="43.95" hidden="1" customHeight="1">
      <c r="B235" s="38" t="s">
        <v>251</v>
      </c>
      <c r="C235" s="41">
        <v>7952800000</v>
      </c>
      <c r="D235" s="40"/>
      <c r="E235" s="41"/>
      <c r="F235" s="7">
        <f>F236+F237</f>
        <v>0</v>
      </c>
      <c r="G235" s="7"/>
      <c r="H235" s="6"/>
      <c r="I235" s="7">
        <f>I236+I237</f>
        <v>0</v>
      </c>
      <c r="J235" s="7">
        <f>J236+J237</f>
        <v>0</v>
      </c>
      <c r="K235" s="7">
        <f>K236+K237</f>
        <v>0</v>
      </c>
      <c r="L235" s="13" t="e">
        <f t="shared" si="9"/>
        <v>#DIV/0!</v>
      </c>
    </row>
    <row r="236" spans="2:12" hidden="1">
      <c r="B236" s="11" t="s">
        <v>32</v>
      </c>
      <c r="C236" s="43">
        <v>7952800000</v>
      </c>
      <c r="D236" s="45" t="s">
        <v>140</v>
      </c>
      <c r="E236" s="43">
        <v>350</v>
      </c>
      <c r="F236" s="10">
        <f>'[1]Роспись расходов'!G119</f>
        <v>0</v>
      </c>
      <c r="G236" s="10"/>
      <c r="H236" s="6"/>
      <c r="I236" s="10">
        <f>'[1]Роспись расходов'!I119</f>
        <v>0</v>
      </c>
      <c r="J236" s="10">
        <f>'[1]Роспись расходов'!J119</f>
        <v>0</v>
      </c>
      <c r="K236" s="10">
        <f>'[1]Роспись расходов'!L119</f>
        <v>0</v>
      </c>
      <c r="L236" s="13" t="e">
        <f t="shared" si="9"/>
        <v>#DIV/0!</v>
      </c>
    </row>
    <row r="237" spans="2:12" hidden="1">
      <c r="B237" s="14" t="s">
        <v>23</v>
      </c>
      <c r="C237" s="43">
        <v>7952800000</v>
      </c>
      <c r="D237" s="45"/>
      <c r="E237" s="43">
        <v>620</v>
      </c>
      <c r="F237" s="10">
        <f>'[1]Роспись расходов'!G1169</f>
        <v>0</v>
      </c>
      <c r="G237" s="10"/>
      <c r="H237" s="6"/>
      <c r="I237" s="10">
        <f>'[1]Роспись расходов'!I1169</f>
        <v>0</v>
      </c>
      <c r="J237" s="10">
        <f>'[1]Роспись расходов'!J1169</f>
        <v>0</v>
      </c>
      <c r="K237" s="10">
        <f>'[1]Роспись расходов'!L1169</f>
        <v>0</v>
      </c>
      <c r="L237" s="13" t="e">
        <f t="shared" si="9"/>
        <v>#DIV/0!</v>
      </c>
    </row>
    <row r="238" spans="2:12" ht="45" customHeight="1">
      <c r="B238" s="38" t="s">
        <v>252</v>
      </c>
      <c r="C238" s="41">
        <v>7952900000</v>
      </c>
      <c r="D238" s="47"/>
      <c r="E238" s="41"/>
      <c r="F238" s="7">
        <f>F239+F243+F245+F248+F251+F253+F256+F268+F254+F276+F281+F283+F263+F287+F258</f>
        <v>19369.16447</v>
      </c>
      <c r="G238" s="7">
        <v>19369.46</v>
      </c>
      <c r="H238" s="6">
        <f>F238-G238</f>
        <v>-0.29552999999941676</v>
      </c>
      <c r="I238" s="7">
        <f>I239+I243+I245+I248+I251+I253+I256+I268+I254+I276+I281+I283+I263+I287+I258</f>
        <v>26547.5</v>
      </c>
      <c r="J238" s="7">
        <f>J239+J243+J245+J248+J251+J253+J256+J268+J254+J276+J281</f>
        <v>5248.2</v>
      </c>
      <c r="K238" s="7">
        <f>K239+K243+K245+K248+K251+K253+K256+K268+K254+K276+K281+K283+K263+K287+K258</f>
        <v>19368.36</v>
      </c>
      <c r="L238" s="6">
        <f t="shared" si="9"/>
        <v>99.995846645831094</v>
      </c>
    </row>
    <row r="239" spans="2:12" ht="26.4">
      <c r="B239" s="53" t="s">
        <v>176</v>
      </c>
      <c r="C239" s="43">
        <v>7952900100</v>
      </c>
      <c r="D239" s="45" t="s">
        <v>253</v>
      </c>
      <c r="E239" s="43"/>
      <c r="F239" s="10">
        <f>F240</f>
        <v>1284.3</v>
      </c>
      <c r="G239" s="10"/>
      <c r="H239" s="6"/>
      <c r="I239" s="10">
        <f>I240</f>
        <v>4917</v>
      </c>
      <c r="J239" s="10">
        <f>J240</f>
        <v>2987.6</v>
      </c>
      <c r="K239" s="10">
        <f>K240</f>
        <v>1284.3</v>
      </c>
      <c r="L239" s="13">
        <f t="shared" si="9"/>
        <v>100</v>
      </c>
    </row>
    <row r="240" spans="2:12">
      <c r="B240" s="14" t="s">
        <v>23</v>
      </c>
      <c r="C240" s="43">
        <v>7952900100</v>
      </c>
      <c r="D240" s="5" t="s">
        <v>138</v>
      </c>
      <c r="E240" s="15" t="s">
        <v>24</v>
      </c>
      <c r="F240" s="10">
        <v>1284.3</v>
      </c>
      <c r="G240" s="10"/>
      <c r="H240" s="6"/>
      <c r="I240" s="10">
        <f>'[1]Роспись расходов'!I887</f>
        <v>4917</v>
      </c>
      <c r="J240" s="10">
        <f>'[1]Роспись расходов'!J887</f>
        <v>2987.6</v>
      </c>
      <c r="K240" s="10">
        <v>1284.3</v>
      </c>
      <c r="L240" s="13">
        <f t="shared" si="9"/>
        <v>100</v>
      </c>
    </row>
    <row r="241" spans="2:12" hidden="1">
      <c r="B241" s="14"/>
      <c r="C241" s="43">
        <v>7952900200</v>
      </c>
      <c r="D241" s="5"/>
      <c r="E241" s="15"/>
      <c r="F241" s="10"/>
      <c r="G241" s="10"/>
      <c r="H241" s="6"/>
      <c r="I241" s="10"/>
      <c r="J241" s="10"/>
      <c r="K241" s="10"/>
      <c r="L241" s="13" t="e">
        <f t="shared" si="9"/>
        <v>#DIV/0!</v>
      </c>
    </row>
    <row r="242" spans="2:12" hidden="1">
      <c r="B242" s="14"/>
      <c r="C242" s="43">
        <v>7952900200</v>
      </c>
      <c r="D242" s="5"/>
      <c r="E242" s="15"/>
      <c r="F242" s="10"/>
      <c r="G242" s="10"/>
      <c r="H242" s="6"/>
      <c r="I242" s="10"/>
      <c r="J242" s="10"/>
      <c r="K242" s="10"/>
      <c r="L242" s="13" t="e">
        <f t="shared" si="9"/>
        <v>#DIV/0!</v>
      </c>
    </row>
    <row r="243" spans="2:12" ht="39.6" hidden="1">
      <c r="B243" s="11" t="s">
        <v>254</v>
      </c>
      <c r="C243" s="43" t="s">
        <v>255</v>
      </c>
      <c r="D243" s="45" t="s">
        <v>138</v>
      </c>
      <c r="E243" s="43"/>
      <c r="F243" s="10"/>
      <c r="G243" s="10"/>
      <c r="H243" s="6"/>
      <c r="I243" s="10"/>
      <c r="J243" s="10"/>
      <c r="K243" s="10"/>
      <c r="L243" s="13" t="e">
        <f t="shared" si="9"/>
        <v>#DIV/0!</v>
      </c>
    </row>
    <row r="244" spans="2:12" hidden="1">
      <c r="B244" s="11" t="s">
        <v>202</v>
      </c>
      <c r="C244" s="43" t="s">
        <v>255</v>
      </c>
      <c r="D244" s="45" t="s">
        <v>138</v>
      </c>
      <c r="E244" s="43">
        <v>410</v>
      </c>
      <c r="F244" s="10">
        <f>'[1]Роспись расходов'!G679</f>
        <v>0</v>
      </c>
      <c r="G244" s="10"/>
      <c r="H244" s="6"/>
      <c r="I244" s="10">
        <f>'[1]Роспись расходов'!I679</f>
        <v>0</v>
      </c>
      <c r="J244" s="10">
        <f>'[1]Роспись расходов'!J679</f>
        <v>0</v>
      </c>
      <c r="K244" s="10">
        <f>'[1]Роспись расходов'!L679</f>
        <v>0</v>
      </c>
      <c r="L244" s="13" t="e">
        <f t="shared" si="9"/>
        <v>#DIV/0!</v>
      </c>
    </row>
    <row r="245" spans="2:12" ht="41.4" customHeight="1">
      <c r="B245" s="53" t="s">
        <v>256</v>
      </c>
      <c r="C245" s="43">
        <v>7952900300</v>
      </c>
      <c r="D245" s="63"/>
      <c r="E245" s="43"/>
      <c r="F245" s="10">
        <f>F246+F247</f>
        <v>380</v>
      </c>
      <c r="G245" s="10"/>
      <c r="H245" s="6"/>
      <c r="I245" s="10">
        <f>I246+I247</f>
        <v>0</v>
      </c>
      <c r="J245" s="10">
        <f>J246+J247</f>
        <v>0</v>
      </c>
      <c r="K245" s="10">
        <f>K246+K247</f>
        <v>380</v>
      </c>
      <c r="L245" s="13">
        <f t="shared" si="9"/>
        <v>100</v>
      </c>
    </row>
    <row r="246" spans="2:12">
      <c r="B246" s="11" t="s">
        <v>36</v>
      </c>
      <c r="C246" s="43">
        <v>7952900300</v>
      </c>
      <c r="D246" s="5" t="s">
        <v>138</v>
      </c>
      <c r="E246" s="15" t="s">
        <v>38</v>
      </c>
      <c r="F246" s="10">
        <f>'[1]Роспись расходов'!G890+'[1]Роспись расходов'!G762</f>
        <v>380</v>
      </c>
      <c r="G246" s="10"/>
      <c r="H246" s="6"/>
      <c r="I246" s="10">
        <f>'[1]Роспись расходов'!I890+'[1]Роспись расходов'!I762</f>
        <v>0</v>
      </c>
      <c r="J246" s="10">
        <f>'[1]Роспись расходов'!J890+'[1]Роспись расходов'!J762</f>
        <v>0</v>
      </c>
      <c r="K246" s="10">
        <v>380</v>
      </c>
      <c r="L246" s="13">
        <f t="shared" si="9"/>
        <v>100</v>
      </c>
    </row>
    <row r="247" spans="2:12" hidden="1">
      <c r="B247" s="11" t="s">
        <v>36</v>
      </c>
      <c r="C247" s="43">
        <v>7952900300</v>
      </c>
      <c r="D247" s="5" t="s">
        <v>253</v>
      </c>
      <c r="E247" s="15" t="s">
        <v>38</v>
      </c>
      <c r="F247" s="10"/>
      <c r="G247" s="10"/>
      <c r="H247" s="6"/>
      <c r="I247" s="10"/>
      <c r="J247" s="10"/>
      <c r="K247" s="10"/>
      <c r="L247" s="13" t="e">
        <f t="shared" si="9"/>
        <v>#DIV/0!</v>
      </c>
    </row>
    <row r="248" spans="2:12" ht="27" customHeight="1">
      <c r="B248" s="11" t="s">
        <v>109</v>
      </c>
      <c r="C248" s="43">
        <v>7952900400</v>
      </c>
      <c r="D248" s="5"/>
      <c r="E248" s="15"/>
      <c r="F248" s="10">
        <f>F249</f>
        <v>986.1</v>
      </c>
      <c r="G248" s="10"/>
      <c r="H248" s="6"/>
      <c r="I248" s="10">
        <f>I249</f>
        <v>0</v>
      </c>
      <c r="J248" s="10">
        <f>J249</f>
        <v>0</v>
      </c>
      <c r="K248" s="10">
        <f>K249</f>
        <v>986.1</v>
      </c>
      <c r="L248" s="13">
        <f t="shared" si="9"/>
        <v>100</v>
      </c>
    </row>
    <row r="249" spans="2:12">
      <c r="B249" s="11" t="s">
        <v>36</v>
      </c>
      <c r="C249" s="44">
        <v>7952900400</v>
      </c>
      <c r="D249" s="5"/>
      <c r="E249" s="15" t="s">
        <v>38</v>
      </c>
      <c r="F249" s="10">
        <v>986.1</v>
      </c>
      <c r="G249" s="10"/>
      <c r="H249" s="6"/>
      <c r="I249" s="10">
        <f>'[1]Роспись расходов'!I948</f>
        <v>0</v>
      </c>
      <c r="J249" s="10">
        <f>'[1]Роспись расходов'!J948</f>
        <v>0</v>
      </c>
      <c r="K249" s="10">
        <v>986.1</v>
      </c>
      <c r="L249" s="13">
        <f t="shared" si="9"/>
        <v>100</v>
      </c>
    </row>
    <row r="250" spans="2:12">
      <c r="B250" s="64" t="s">
        <v>257</v>
      </c>
      <c r="C250" s="65">
        <v>7952900500</v>
      </c>
      <c r="D250" s="5"/>
      <c r="E250" s="15"/>
      <c r="F250" s="10">
        <f>F251</f>
        <v>1000</v>
      </c>
      <c r="G250" s="10"/>
      <c r="H250" s="6"/>
      <c r="I250" s="10"/>
      <c r="J250" s="10"/>
      <c r="K250" s="10">
        <f>K251</f>
        <v>1000</v>
      </c>
      <c r="L250" s="13">
        <f t="shared" si="9"/>
        <v>100</v>
      </c>
    </row>
    <row r="251" spans="2:12">
      <c r="B251" s="14" t="s">
        <v>36</v>
      </c>
      <c r="C251" s="65">
        <v>7952900500</v>
      </c>
      <c r="D251" s="5"/>
      <c r="E251" s="15" t="s">
        <v>38</v>
      </c>
      <c r="F251" s="10">
        <f>'[1]Роспись расходов'!G892+'[1]Роспись расходов'!G764+'[1]Роспись расходов'!G946</f>
        <v>1000</v>
      </c>
      <c r="G251" s="10"/>
      <c r="H251" s="6"/>
      <c r="I251" s="10"/>
      <c r="J251" s="10"/>
      <c r="K251" s="10">
        <v>1000</v>
      </c>
      <c r="L251" s="13">
        <f t="shared" si="9"/>
        <v>100</v>
      </c>
    </row>
    <row r="252" spans="2:12" ht="39.6">
      <c r="B252" s="105" t="s">
        <v>258</v>
      </c>
      <c r="C252" s="65">
        <v>7952900600</v>
      </c>
      <c r="D252" s="5"/>
      <c r="E252" s="15"/>
      <c r="F252" s="10">
        <f>F253+F254</f>
        <v>500</v>
      </c>
      <c r="G252" s="10"/>
      <c r="H252" s="6"/>
      <c r="I252" s="10"/>
      <c r="J252" s="10"/>
      <c r="K252" s="10">
        <f>K253+K254</f>
        <v>500</v>
      </c>
      <c r="L252" s="13">
        <f t="shared" si="9"/>
        <v>100</v>
      </c>
    </row>
    <row r="253" spans="2:12">
      <c r="B253" s="14" t="s">
        <v>36</v>
      </c>
      <c r="C253" s="65">
        <v>7952900600</v>
      </c>
      <c r="D253" s="5"/>
      <c r="E253" s="15" t="s">
        <v>38</v>
      </c>
      <c r="F253" s="10">
        <f>'[1]Роспись расходов'!G895</f>
        <v>250</v>
      </c>
      <c r="G253" s="10"/>
      <c r="H253" s="6"/>
      <c r="I253" s="10"/>
      <c r="J253" s="10"/>
      <c r="K253" s="10">
        <v>250</v>
      </c>
      <c r="L253" s="13">
        <f t="shared" si="9"/>
        <v>100</v>
      </c>
    </row>
    <row r="254" spans="2:12">
      <c r="B254" s="14" t="s">
        <v>23</v>
      </c>
      <c r="C254" s="65">
        <v>7952900600</v>
      </c>
      <c r="D254" s="5"/>
      <c r="E254" s="15" t="s">
        <v>24</v>
      </c>
      <c r="F254" s="10">
        <f>'[1]Роспись расходов'!G895</f>
        <v>250</v>
      </c>
      <c r="G254" s="10"/>
      <c r="H254" s="6"/>
      <c r="I254" s="10"/>
      <c r="J254" s="10"/>
      <c r="K254" s="10">
        <v>250</v>
      </c>
      <c r="L254" s="13">
        <f t="shared" si="9"/>
        <v>100</v>
      </c>
    </row>
    <row r="255" spans="2:12" ht="31.95" customHeight="1">
      <c r="B255" s="27" t="s">
        <v>259</v>
      </c>
      <c r="C255" s="65">
        <v>7952900700</v>
      </c>
      <c r="D255" s="5"/>
      <c r="E255" s="15"/>
      <c r="F255" s="10">
        <f>F256</f>
        <v>2683.7</v>
      </c>
      <c r="G255" s="10"/>
      <c r="H255" s="10"/>
      <c r="I255" s="10"/>
      <c r="J255" s="10"/>
      <c r="K255" s="10">
        <f>K256</f>
        <v>2683.7</v>
      </c>
      <c r="L255" s="13">
        <f t="shared" si="9"/>
        <v>100</v>
      </c>
    </row>
    <row r="256" spans="2:12">
      <c r="B256" s="14" t="s">
        <v>36</v>
      </c>
      <c r="C256" s="65">
        <v>7952900700</v>
      </c>
      <c r="D256" s="5"/>
      <c r="E256" s="15" t="s">
        <v>38</v>
      </c>
      <c r="F256" s="10">
        <v>2683.7</v>
      </c>
      <c r="G256" s="10"/>
      <c r="H256" s="6"/>
      <c r="I256" s="10"/>
      <c r="J256" s="10"/>
      <c r="K256" s="10">
        <v>2683.7</v>
      </c>
      <c r="L256" s="13">
        <f t="shared" si="9"/>
        <v>100</v>
      </c>
    </row>
    <row r="257" spans="2:12" ht="28.2" customHeight="1">
      <c r="B257" s="108" t="s">
        <v>260</v>
      </c>
      <c r="C257" s="65">
        <v>7952900800</v>
      </c>
      <c r="D257" s="5"/>
      <c r="E257" s="15"/>
      <c r="F257" s="10">
        <f>F258</f>
        <v>156.5</v>
      </c>
      <c r="G257" s="10"/>
      <c r="H257" s="6"/>
      <c r="I257" s="10"/>
      <c r="J257" s="10"/>
      <c r="K257" s="10">
        <f>K258</f>
        <v>156.5</v>
      </c>
      <c r="L257" s="13">
        <f t="shared" si="9"/>
        <v>100</v>
      </c>
    </row>
    <row r="258" spans="2:12" ht="16.95" customHeight="1">
      <c r="B258" s="14" t="s">
        <v>36</v>
      </c>
      <c r="C258" s="65">
        <v>7952900800</v>
      </c>
      <c r="D258" s="5"/>
      <c r="E258" s="15" t="s">
        <v>38</v>
      </c>
      <c r="F258" s="10">
        <v>156.5</v>
      </c>
      <c r="G258" s="10"/>
      <c r="H258" s="7"/>
      <c r="I258" s="10"/>
      <c r="J258" s="10"/>
      <c r="K258" s="10">
        <v>156.5</v>
      </c>
      <c r="L258" s="13">
        <f t="shared" si="9"/>
        <v>100</v>
      </c>
    </row>
    <row r="259" spans="2:12" ht="26.4">
      <c r="B259" s="14" t="s">
        <v>39</v>
      </c>
      <c r="C259" s="114" t="s">
        <v>40</v>
      </c>
      <c r="D259" s="5"/>
      <c r="E259" s="15"/>
      <c r="F259" s="10">
        <f>F267+F269+F271+F275+F277+F280+F283+F260</f>
        <v>9519.2000000000007</v>
      </c>
      <c r="G259" s="10">
        <v>9519.48</v>
      </c>
      <c r="H259" s="7">
        <f>F259-G259</f>
        <v>-0.27999999999883585</v>
      </c>
      <c r="I259" s="10">
        <f>I267+I269+I271+I275+I277+I280+I283+I260</f>
        <v>21630.5</v>
      </c>
      <c r="J259" s="10"/>
      <c r="K259" s="10">
        <f>K267+K269+K271+K275+K277+K280+K283+K260</f>
        <v>9518.4000000000015</v>
      </c>
      <c r="L259" s="13">
        <f t="shared" si="9"/>
        <v>99.991595932431309</v>
      </c>
    </row>
    <row r="260" spans="2:12" ht="39" customHeight="1">
      <c r="B260" s="27" t="s">
        <v>41</v>
      </c>
      <c r="C260" s="115" t="s">
        <v>42</v>
      </c>
      <c r="D260" s="5"/>
      <c r="E260" s="15"/>
      <c r="F260" s="10">
        <f>F262</f>
        <v>2376.3000000000002</v>
      </c>
      <c r="G260" s="10"/>
      <c r="H260" s="6"/>
      <c r="I260" s="10">
        <f>I262</f>
        <v>0</v>
      </c>
      <c r="J260" s="10"/>
      <c r="K260" s="10">
        <f>K262</f>
        <v>2376.3000000000002</v>
      </c>
      <c r="L260" s="13">
        <f t="shared" si="9"/>
        <v>100</v>
      </c>
    </row>
    <row r="261" spans="2:12" ht="87.6" customHeight="1">
      <c r="B261" s="116" t="s">
        <v>261</v>
      </c>
      <c r="C261" s="115" t="s">
        <v>262</v>
      </c>
      <c r="D261" s="5"/>
      <c r="E261" s="15"/>
      <c r="F261" s="10">
        <f>F262</f>
        <v>2376.3000000000002</v>
      </c>
      <c r="G261" s="10"/>
      <c r="H261" s="6"/>
      <c r="I261" s="10">
        <f>I262</f>
        <v>0</v>
      </c>
      <c r="J261" s="10"/>
      <c r="K261" s="10">
        <f>K262</f>
        <v>2376.3000000000002</v>
      </c>
      <c r="L261" s="13">
        <f t="shared" si="9"/>
        <v>100</v>
      </c>
    </row>
    <row r="262" spans="2:12" ht="39.6">
      <c r="B262" s="27" t="s">
        <v>263</v>
      </c>
      <c r="C262" s="115" t="s">
        <v>264</v>
      </c>
      <c r="D262" s="5"/>
      <c r="E262" s="15"/>
      <c r="F262" s="10">
        <f>F263</f>
        <v>2376.3000000000002</v>
      </c>
      <c r="G262" s="10"/>
      <c r="H262" s="6"/>
      <c r="I262" s="10">
        <f>I263</f>
        <v>0</v>
      </c>
      <c r="J262" s="10"/>
      <c r="K262" s="10">
        <f>K263</f>
        <v>2376.3000000000002</v>
      </c>
      <c r="L262" s="13">
        <f t="shared" si="9"/>
        <v>100</v>
      </c>
    </row>
    <row r="263" spans="2:12">
      <c r="B263" s="14" t="s">
        <v>36</v>
      </c>
      <c r="C263" s="115" t="s">
        <v>264</v>
      </c>
      <c r="D263" s="5"/>
      <c r="E263" s="15" t="s">
        <v>38</v>
      </c>
      <c r="F263" s="10">
        <f>'[1]Роспись расходов'!G813+'[1]Роспись расходов'!G814</f>
        <v>2376.3000000000002</v>
      </c>
      <c r="G263" s="10"/>
      <c r="H263" s="6"/>
      <c r="I263" s="10">
        <f>'[1]Роспись расходов'!J813+'[1]Роспись расходов'!J814</f>
        <v>0</v>
      </c>
      <c r="J263" s="10"/>
      <c r="K263" s="10">
        <v>2376.3000000000002</v>
      </c>
      <c r="L263" s="13">
        <f t="shared" si="9"/>
        <v>100</v>
      </c>
    </row>
    <row r="264" spans="2:12" ht="29.4" customHeight="1">
      <c r="B264" s="117" t="s">
        <v>265</v>
      </c>
      <c r="C264" s="115" t="s">
        <v>266</v>
      </c>
      <c r="D264" s="5"/>
      <c r="E264" s="15"/>
      <c r="F264" s="10">
        <f>F266</f>
        <v>1108.8</v>
      </c>
      <c r="G264" s="10"/>
      <c r="H264" s="6"/>
      <c r="I264" s="10">
        <f>I266</f>
        <v>0</v>
      </c>
      <c r="J264" s="10"/>
      <c r="K264" s="10">
        <f>K266</f>
        <v>1108.8</v>
      </c>
      <c r="L264" s="13">
        <f t="shared" si="9"/>
        <v>100</v>
      </c>
    </row>
    <row r="265" spans="2:12" ht="29.4" customHeight="1">
      <c r="B265" s="64" t="s">
        <v>267</v>
      </c>
      <c r="C265" s="118" t="s">
        <v>268</v>
      </c>
      <c r="D265" s="5"/>
      <c r="E265" s="15"/>
      <c r="F265" s="10">
        <f>F266</f>
        <v>1108.8</v>
      </c>
      <c r="G265" s="10"/>
      <c r="H265" s="6"/>
      <c r="I265" s="10">
        <f>I266</f>
        <v>0</v>
      </c>
      <c r="J265" s="10"/>
      <c r="K265" s="10">
        <f>K266</f>
        <v>1108.8</v>
      </c>
      <c r="L265" s="13">
        <f t="shared" si="9"/>
        <v>100</v>
      </c>
    </row>
    <row r="266" spans="2:12" ht="39.6">
      <c r="B266" s="14" t="s">
        <v>269</v>
      </c>
      <c r="C266" s="62" t="s">
        <v>270</v>
      </c>
      <c r="D266" s="5"/>
      <c r="E266" s="15"/>
      <c r="F266" s="10">
        <f>F267</f>
        <v>1108.8</v>
      </c>
      <c r="G266" s="10"/>
      <c r="H266" s="6"/>
      <c r="I266" s="10">
        <f>I267</f>
        <v>0</v>
      </c>
      <c r="J266" s="10"/>
      <c r="K266" s="10">
        <f>K267</f>
        <v>1108.8</v>
      </c>
      <c r="L266" s="13">
        <f t="shared" si="9"/>
        <v>100</v>
      </c>
    </row>
    <row r="267" spans="2:12" ht="26.4">
      <c r="B267" s="64" t="s">
        <v>271</v>
      </c>
      <c r="C267" s="62" t="s">
        <v>270</v>
      </c>
      <c r="D267" s="16"/>
      <c r="E267" s="15"/>
      <c r="F267" s="10">
        <f>F268</f>
        <v>1108.8</v>
      </c>
      <c r="G267" s="10"/>
      <c r="H267" s="6"/>
      <c r="I267" s="10">
        <f>I268</f>
        <v>0</v>
      </c>
      <c r="J267" s="10">
        <f>J268</f>
        <v>0</v>
      </c>
      <c r="K267" s="10">
        <f>K268</f>
        <v>1108.8</v>
      </c>
      <c r="L267" s="13">
        <f t="shared" si="9"/>
        <v>100</v>
      </c>
    </row>
    <row r="268" spans="2:12">
      <c r="B268" s="14" t="s">
        <v>36</v>
      </c>
      <c r="C268" s="16" t="s">
        <v>270</v>
      </c>
      <c r="D268" s="16" t="s">
        <v>38</v>
      </c>
      <c r="E268" s="15" t="s">
        <v>38</v>
      </c>
      <c r="F268" s="10">
        <f>'[1]Роспись расходов'!G839+'[1]Роспись расходов'!G840</f>
        <v>1108.8</v>
      </c>
      <c r="G268" s="10"/>
      <c r="H268" s="6"/>
      <c r="I268" s="10">
        <f>'[1]Роспись расходов'!I839</f>
        <v>0</v>
      </c>
      <c r="J268" s="10">
        <f>'[1]Роспись расходов'!J839</f>
        <v>0</v>
      </c>
      <c r="K268" s="10">
        <v>1108.8</v>
      </c>
      <c r="L268" s="13">
        <f t="shared" si="9"/>
        <v>100</v>
      </c>
    </row>
    <row r="269" spans="2:12" ht="61.2" hidden="1" customHeight="1">
      <c r="B269" s="119" t="s">
        <v>272</v>
      </c>
      <c r="C269" s="120" t="s">
        <v>273</v>
      </c>
      <c r="D269" s="5"/>
      <c r="E269" s="15"/>
      <c r="F269" s="10">
        <f>F270</f>
        <v>0</v>
      </c>
      <c r="G269" s="10"/>
      <c r="H269" s="6"/>
      <c r="I269" s="10">
        <f>I270</f>
        <v>0</v>
      </c>
      <c r="J269" s="10">
        <f>J270</f>
        <v>0</v>
      </c>
      <c r="K269" s="10">
        <f>K270</f>
        <v>0</v>
      </c>
      <c r="L269" s="13" t="e">
        <f t="shared" si="9"/>
        <v>#DIV/0!</v>
      </c>
    </row>
    <row r="270" spans="2:12" hidden="1">
      <c r="B270" s="11" t="s">
        <v>202</v>
      </c>
      <c r="C270" s="121" t="s">
        <v>273</v>
      </c>
      <c r="D270" s="5"/>
      <c r="E270" s="15" t="s">
        <v>79</v>
      </c>
      <c r="F270" s="10">
        <f>'[1]Роспись расходов'!G672</f>
        <v>0</v>
      </c>
      <c r="G270" s="10"/>
      <c r="H270" s="6"/>
      <c r="I270" s="10">
        <f>'[1]Роспись расходов'!I672</f>
        <v>0</v>
      </c>
      <c r="J270" s="10">
        <f>'[1]Роспись расходов'!J672</f>
        <v>0</v>
      </c>
      <c r="K270" s="10">
        <f>'[1]Роспись расходов'!L672</f>
        <v>0</v>
      </c>
      <c r="L270" s="13" t="e">
        <f t="shared" ref="L270:L321" si="10">K270/F270*100</f>
        <v>#DIV/0!</v>
      </c>
    </row>
    <row r="271" spans="2:12" ht="39.6" hidden="1">
      <c r="B271" s="122" t="s">
        <v>274</v>
      </c>
      <c r="C271" s="123" t="s">
        <v>275</v>
      </c>
      <c r="D271" s="5"/>
      <c r="E271" s="15"/>
      <c r="F271" s="10">
        <f>F272</f>
        <v>0</v>
      </c>
      <c r="G271" s="10"/>
      <c r="H271" s="6"/>
      <c r="I271" s="10">
        <f>I272</f>
        <v>0</v>
      </c>
      <c r="J271" s="10">
        <f>J272</f>
        <v>0</v>
      </c>
      <c r="K271" s="10">
        <f>K272</f>
        <v>0</v>
      </c>
      <c r="L271" s="13" t="e">
        <f t="shared" si="10"/>
        <v>#DIV/0!</v>
      </c>
    </row>
    <row r="272" spans="2:12" hidden="1">
      <c r="B272" s="124" t="s">
        <v>36</v>
      </c>
      <c r="C272" s="123" t="s">
        <v>275</v>
      </c>
      <c r="D272" s="5"/>
      <c r="E272" s="15" t="s">
        <v>38</v>
      </c>
      <c r="F272" s="10">
        <f>'[1]Роспись расходов'!G843</f>
        <v>0</v>
      </c>
      <c r="G272" s="10"/>
      <c r="H272" s="6"/>
      <c r="I272" s="10">
        <f>'[1]Роспись расходов'!I843</f>
        <v>0</v>
      </c>
      <c r="J272" s="10">
        <f>'[1]Роспись расходов'!J843</f>
        <v>0</v>
      </c>
      <c r="K272" s="10">
        <f>'[1]Роспись расходов'!L843</f>
        <v>0</v>
      </c>
      <c r="L272" s="13" t="e">
        <f t="shared" si="10"/>
        <v>#DIV/0!</v>
      </c>
    </row>
    <row r="273" spans="2:12">
      <c r="B273" s="64" t="s">
        <v>238</v>
      </c>
      <c r="C273" s="83" t="s">
        <v>276</v>
      </c>
      <c r="D273" s="5"/>
      <c r="E273" s="15"/>
      <c r="F273" s="10">
        <f>F275+F279</f>
        <v>6034.0999999999995</v>
      </c>
      <c r="G273" s="10">
        <f t="shared" ref="G273:K273" si="11">G275+G279</f>
        <v>0</v>
      </c>
      <c r="H273" s="10">
        <f t="shared" si="11"/>
        <v>0</v>
      </c>
      <c r="I273" s="10">
        <f t="shared" si="11"/>
        <v>21630.5</v>
      </c>
      <c r="J273" s="10">
        <f t="shared" si="11"/>
        <v>2260.6</v>
      </c>
      <c r="K273" s="10">
        <f t="shared" si="11"/>
        <v>6033.2999999999993</v>
      </c>
      <c r="L273" s="13">
        <f t="shared" si="10"/>
        <v>99.986742016207884</v>
      </c>
    </row>
    <row r="274" spans="2:12">
      <c r="B274" s="27" t="s">
        <v>277</v>
      </c>
      <c r="C274" s="80" t="s">
        <v>278</v>
      </c>
      <c r="D274" s="5"/>
      <c r="E274" s="15"/>
      <c r="F274" s="10">
        <f>F275</f>
        <v>2067.1999999999998</v>
      </c>
      <c r="G274" s="10"/>
      <c r="H274" s="6"/>
      <c r="I274" s="10"/>
      <c r="J274" s="10"/>
      <c r="K274" s="10">
        <f>K275</f>
        <v>2066.4</v>
      </c>
      <c r="L274" s="13">
        <f t="shared" si="10"/>
        <v>99.961300309597533</v>
      </c>
    </row>
    <row r="275" spans="2:12" ht="45.6" customHeight="1">
      <c r="B275" s="85" t="s">
        <v>279</v>
      </c>
      <c r="C275" s="80" t="s">
        <v>280</v>
      </c>
      <c r="D275" s="5"/>
      <c r="E275" s="15"/>
      <c r="F275" s="10">
        <f>F276</f>
        <v>2067.1999999999998</v>
      </c>
      <c r="G275" s="10"/>
      <c r="H275" s="6"/>
      <c r="I275" s="10">
        <f>I276</f>
        <v>0</v>
      </c>
      <c r="J275" s="10">
        <f>J276</f>
        <v>0</v>
      </c>
      <c r="K275" s="10">
        <f>K276</f>
        <v>2066.4</v>
      </c>
      <c r="L275" s="13">
        <f t="shared" si="10"/>
        <v>99.961300309597533</v>
      </c>
    </row>
    <row r="276" spans="2:12" ht="22.2" customHeight="1">
      <c r="B276" s="85" t="s">
        <v>36</v>
      </c>
      <c r="C276" s="80" t="s">
        <v>280</v>
      </c>
      <c r="D276" s="5"/>
      <c r="E276" s="15" t="s">
        <v>18</v>
      </c>
      <c r="F276" s="10">
        <v>2067.1999999999998</v>
      </c>
      <c r="G276" s="10">
        <v>2067.48</v>
      </c>
      <c r="H276" s="6">
        <f>F276-G276</f>
        <v>-0.28000000000020009</v>
      </c>
      <c r="I276" s="10">
        <f>'[1]Роспись расходов'!I987</f>
        <v>0</v>
      </c>
      <c r="J276" s="10">
        <f>'[1]Роспись расходов'!J987</f>
        <v>0</v>
      </c>
      <c r="K276" s="10">
        <v>2066.4</v>
      </c>
      <c r="L276" s="13">
        <f t="shared" si="10"/>
        <v>99.961300309597533</v>
      </c>
    </row>
    <row r="277" spans="2:12" ht="43.2" hidden="1" customHeight="1">
      <c r="B277" s="125" t="s">
        <v>274</v>
      </c>
      <c r="C277" s="83" t="s">
        <v>275</v>
      </c>
      <c r="D277" s="5"/>
      <c r="E277" s="15"/>
      <c r="F277" s="10">
        <f>F278</f>
        <v>0</v>
      </c>
      <c r="G277" s="10"/>
      <c r="H277" s="6"/>
      <c r="I277" s="10">
        <f>I278</f>
        <v>0</v>
      </c>
      <c r="J277" s="10">
        <f>J278</f>
        <v>0</v>
      </c>
      <c r="K277" s="10">
        <f>K278</f>
        <v>0</v>
      </c>
      <c r="L277" s="13" t="e">
        <f t="shared" si="10"/>
        <v>#DIV/0!</v>
      </c>
    </row>
    <row r="278" spans="2:12" ht="22.2" hidden="1" customHeight="1">
      <c r="B278" s="14" t="s">
        <v>36</v>
      </c>
      <c r="C278" s="83" t="s">
        <v>275</v>
      </c>
      <c r="D278" s="5"/>
      <c r="E278" s="15" t="s">
        <v>38</v>
      </c>
      <c r="F278" s="10">
        <f>'[1]Роспись расходов'!G843</f>
        <v>0</v>
      </c>
      <c r="G278" s="10"/>
      <c r="H278" s="6"/>
      <c r="I278" s="10">
        <f>'[1]Роспись расходов'!I843</f>
        <v>0</v>
      </c>
      <c r="J278" s="10">
        <f>'[1]Роспись расходов'!J843</f>
        <v>0</v>
      </c>
      <c r="K278" s="10">
        <f>'[1]Роспись расходов'!L843</f>
        <v>0</v>
      </c>
      <c r="L278" s="13" t="e">
        <f t="shared" si="10"/>
        <v>#DIV/0!</v>
      </c>
    </row>
    <row r="279" spans="2:12" ht="22.2" customHeight="1">
      <c r="B279" s="64" t="s">
        <v>281</v>
      </c>
      <c r="C279" s="80" t="s">
        <v>282</v>
      </c>
      <c r="D279" s="5"/>
      <c r="E279" s="15"/>
      <c r="F279" s="10">
        <f>F280+F282</f>
        <v>3966.8999999999996</v>
      </c>
      <c r="G279" s="10">
        <f t="shared" ref="G279:K279" si="12">G280+G282</f>
        <v>0</v>
      </c>
      <c r="H279" s="10">
        <f t="shared" si="12"/>
        <v>0</v>
      </c>
      <c r="I279" s="10">
        <f t="shared" si="12"/>
        <v>21630.5</v>
      </c>
      <c r="J279" s="10">
        <f t="shared" si="12"/>
        <v>2260.6</v>
      </c>
      <c r="K279" s="10">
        <f t="shared" si="12"/>
        <v>3966.8999999999996</v>
      </c>
      <c r="L279" s="13">
        <f t="shared" si="10"/>
        <v>100</v>
      </c>
    </row>
    <row r="280" spans="2:12" ht="44.4" customHeight="1">
      <c r="B280" s="27" t="s">
        <v>283</v>
      </c>
      <c r="C280" s="80" t="s">
        <v>284</v>
      </c>
      <c r="D280" s="5"/>
      <c r="E280" s="15"/>
      <c r="F280" s="10">
        <f>F281</f>
        <v>644.79999999999995</v>
      </c>
      <c r="G280" s="10">
        <f t="shared" ref="G280:K280" si="13">G281</f>
        <v>0</v>
      </c>
      <c r="H280" s="10">
        <f t="shared" si="13"/>
        <v>0</v>
      </c>
      <c r="I280" s="10">
        <f t="shared" si="13"/>
        <v>3383.2</v>
      </c>
      <c r="J280" s="10">
        <f t="shared" si="13"/>
        <v>2260.6</v>
      </c>
      <c r="K280" s="10">
        <f t="shared" si="13"/>
        <v>644.79999999999995</v>
      </c>
      <c r="L280" s="13">
        <f t="shared" si="10"/>
        <v>100</v>
      </c>
    </row>
    <row r="281" spans="2:12" ht="40.950000000000003" customHeight="1">
      <c r="B281" s="27" t="s">
        <v>285</v>
      </c>
      <c r="C281" s="80" t="s">
        <v>284</v>
      </c>
      <c r="D281" s="5"/>
      <c r="E281" s="15" t="s">
        <v>24</v>
      </c>
      <c r="F281" s="10">
        <f>'[1]Роспись расходов'!G853</f>
        <v>644.79999999999995</v>
      </c>
      <c r="G281" s="10"/>
      <c r="H281" s="6"/>
      <c r="I281" s="10">
        <f>'[1]Роспись расходов'!I853</f>
        <v>3383.2</v>
      </c>
      <c r="J281" s="10">
        <f>'[1]Роспись расходов'!J853</f>
        <v>2260.6</v>
      </c>
      <c r="K281" s="10">
        <v>644.79999999999995</v>
      </c>
      <c r="L281" s="13">
        <f t="shared" si="10"/>
        <v>100</v>
      </c>
    </row>
    <row r="282" spans="2:12" ht="40.950000000000003" customHeight="1">
      <c r="B282" s="64" t="s">
        <v>286</v>
      </c>
      <c r="C282" s="83" t="s">
        <v>287</v>
      </c>
      <c r="D282" s="5"/>
      <c r="E282" s="15"/>
      <c r="F282" s="10">
        <f>F283</f>
        <v>3322.1</v>
      </c>
      <c r="G282" s="10"/>
      <c r="H282" s="6"/>
      <c r="I282" s="10">
        <f>I283</f>
        <v>18247.3</v>
      </c>
      <c r="J282" s="10"/>
      <c r="K282" s="10">
        <f>K283</f>
        <v>3322.1</v>
      </c>
      <c r="L282" s="13">
        <f t="shared" si="10"/>
        <v>100</v>
      </c>
    </row>
    <row r="283" spans="2:12" ht="22.95" customHeight="1">
      <c r="B283" s="14" t="s">
        <v>23</v>
      </c>
      <c r="C283" s="83" t="s">
        <v>287</v>
      </c>
      <c r="D283" s="5"/>
      <c r="E283" s="15" t="s">
        <v>24</v>
      </c>
      <c r="F283" s="10">
        <v>3322.1</v>
      </c>
      <c r="G283" s="10"/>
      <c r="H283" s="6"/>
      <c r="I283" s="10">
        <f>'[1]Роспись расходов'!I851</f>
        <v>18247.3</v>
      </c>
      <c r="J283" s="10"/>
      <c r="K283" s="10">
        <v>3322.1</v>
      </c>
      <c r="L283" s="13">
        <f t="shared" si="10"/>
        <v>100</v>
      </c>
    </row>
    <row r="284" spans="2:12" ht="32.4" customHeight="1">
      <c r="B284" s="14" t="s">
        <v>288</v>
      </c>
      <c r="C284" s="83" t="s">
        <v>289</v>
      </c>
      <c r="D284" s="16"/>
      <c r="E284" s="15"/>
      <c r="F284" s="10">
        <f>F285</f>
        <v>2859.36447</v>
      </c>
      <c r="G284" s="10"/>
      <c r="H284" s="6"/>
      <c r="I284" s="10"/>
      <c r="J284" s="10"/>
      <c r="K284" s="10">
        <f>K285</f>
        <v>2859.36</v>
      </c>
      <c r="L284" s="13">
        <f t="shared" si="10"/>
        <v>99.999843671555453</v>
      </c>
    </row>
    <row r="285" spans="2:12" ht="40.950000000000003" customHeight="1">
      <c r="B285" s="14" t="s">
        <v>290</v>
      </c>
      <c r="C285" s="16" t="s">
        <v>291</v>
      </c>
      <c r="D285" s="16"/>
      <c r="E285" s="15"/>
      <c r="F285" s="10">
        <f>F286</f>
        <v>2859.36447</v>
      </c>
      <c r="G285" s="10"/>
      <c r="H285" s="6"/>
      <c r="I285" s="10"/>
      <c r="J285" s="10"/>
      <c r="K285" s="10">
        <f>K286</f>
        <v>2859.36</v>
      </c>
      <c r="L285" s="13">
        <f t="shared" si="10"/>
        <v>99.999843671555453</v>
      </c>
    </row>
    <row r="286" spans="2:12" ht="58.2" customHeight="1">
      <c r="B286" s="14" t="s">
        <v>292</v>
      </c>
      <c r="C286" s="16" t="s">
        <v>293</v>
      </c>
      <c r="D286" s="16"/>
      <c r="E286" s="15"/>
      <c r="F286" s="10">
        <f>F287</f>
        <v>2859.36447</v>
      </c>
      <c r="G286" s="10"/>
      <c r="H286" s="6"/>
      <c r="I286" s="10"/>
      <c r="J286" s="10"/>
      <c r="K286" s="10">
        <f>K287</f>
        <v>2859.36</v>
      </c>
      <c r="L286" s="13">
        <f t="shared" si="10"/>
        <v>99.999843671555453</v>
      </c>
    </row>
    <row r="287" spans="2:12" ht="32.4" customHeight="1">
      <c r="B287" s="14" t="s">
        <v>16</v>
      </c>
      <c r="C287" s="16" t="s">
        <v>293</v>
      </c>
      <c r="D287" s="16" t="s">
        <v>18</v>
      </c>
      <c r="E287" s="15" t="s">
        <v>38</v>
      </c>
      <c r="F287" s="10">
        <f>'[1]Роспись расходов'!G688</f>
        <v>2859.36447</v>
      </c>
      <c r="G287" s="10"/>
      <c r="H287" s="10"/>
      <c r="I287" s="10"/>
      <c r="J287" s="10"/>
      <c r="K287" s="10">
        <v>2859.36</v>
      </c>
      <c r="L287" s="13">
        <f t="shared" si="10"/>
        <v>99.999843671555453</v>
      </c>
    </row>
    <row r="288" spans="2:12" ht="28.95" hidden="1" customHeight="1">
      <c r="B288" s="38" t="s">
        <v>294</v>
      </c>
      <c r="C288" s="41">
        <v>7953000000</v>
      </c>
      <c r="D288" s="47"/>
      <c r="E288" s="41"/>
      <c r="F288" s="7">
        <f>F289+F292+F295</f>
        <v>0</v>
      </c>
      <c r="G288" s="7"/>
      <c r="H288" s="7">
        <f>F288-G288</f>
        <v>0</v>
      </c>
      <c r="I288" s="7">
        <f>I289+I292</f>
        <v>0</v>
      </c>
      <c r="J288" s="7">
        <f>J289+J292</f>
        <v>0</v>
      </c>
      <c r="K288" s="7">
        <f>K289+K292+K295</f>
        <v>0</v>
      </c>
      <c r="L288" s="13" t="e">
        <f t="shared" si="10"/>
        <v>#DIV/0!</v>
      </c>
    </row>
    <row r="289" spans="2:12" ht="24" hidden="1" customHeight="1">
      <c r="B289" s="11" t="s">
        <v>295</v>
      </c>
      <c r="C289" s="43">
        <v>7953000100</v>
      </c>
      <c r="D289" s="45" t="s">
        <v>253</v>
      </c>
      <c r="E289" s="43"/>
      <c r="F289" s="10">
        <f>F290</f>
        <v>0</v>
      </c>
      <c r="G289" s="10"/>
      <c r="H289" s="6"/>
      <c r="I289" s="10"/>
      <c r="J289" s="10"/>
      <c r="K289" s="10">
        <f>K290</f>
        <v>0</v>
      </c>
      <c r="L289" s="13" t="e">
        <f t="shared" si="10"/>
        <v>#DIV/0!</v>
      </c>
    </row>
    <row r="290" spans="2:12" hidden="1">
      <c r="B290" s="11" t="s">
        <v>36</v>
      </c>
      <c r="C290" s="43">
        <v>7953000100</v>
      </c>
      <c r="D290" s="45" t="s">
        <v>253</v>
      </c>
      <c r="E290" s="43">
        <v>610</v>
      </c>
      <c r="F290" s="10">
        <f>'[1]Роспись расходов'!G900</f>
        <v>0</v>
      </c>
      <c r="G290" s="10"/>
      <c r="H290" s="7">
        <f>F290-G290</f>
        <v>0</v>
      </c>
      <c r="I290" s="10"/>
      <c r="J290" s="10"/>
      <c r="K290" s="10">
        <f>'[1]Роспись расходов'!L900</f>
        <v>0</v>
      </c>
      <c r="L290" s="13" t="e">
        <f t="shared" si="10"/>
        <v>#DIV/0!</v>
      </c>
    </row>
    <row r="291" spans="2:12" hidden="1">
      <c r="B291" s="11" t="s">
        <v>23</v>
      </c>
      <c r="C291" s="43">
        <v>7953000100</v>
      </c>
      <c r="D291" s="45" t="s">
        <v>253</v>
      </c>
      <c r="E291" s="43">
        <v>620</v>
      </c>
      <c r="F291" s="10"/>
      <c r="G291" s="10"/>
      <c r="H291" s="6"/>
      <c r="I291" s="10"/>
      <c r="J291" s="10"/>
      <c r="K291" s="10"/>
      <c r="L291" s="13" t="e">
        <f t="shared" si="10"/>
        <v>#DIV/0!</v>
      </c>
    </row>
    <row r="292" spans="2:12" ht="15" hidden="1" customHeight="1">
      <c r="B292" s="53" t="s">
        <v>296</v>
      </c>
      <c r="C292" s="43">
        <v>7953000200</v>
      </c>
      <c r="D292" s="45" t="s">
        <v>253</v>
      </c>
      <c r="E292" s="43"/>
      <c r="F292" s="10"/>
      <c r="G292" s="10"/>
      <c r="H292" s="6"/>
      <c r="I292" s="10"/>
      <c r="J292" s="10"/>
      <c r="K292" s="10"/>
      <c r="L292" s="13" t="e">
        <f t="shared" si="10"/>
        <v>#DIV/0!</v>
      </c>
    </row>
    <row r="293" spans="2:12" ht="15" hidden="1" customHeight="1">
      <c r="B293" s="11" t="s">
        <v>36</v>
      </c>
      <c r="C293" s="43">
        <v>7953000200</v>
      </c>
      <c r="D293" s="45" t="s">
        <v>253</v>
      </c>
      <c r="E293" s="43">
        <v>610</v>
      </c>
      <c r="F293" s="10"/>
      <c r="G293" s="10"/>
      <c r="H293" s="6"/>
      <c r="I293" s="10"/>
      <c r="J293" s="10"/>
      <c r="K293" s="10"/>
      <c r="L293" s="13" t="e">
        <f t="shared" si="10"/>
        <v>#DIV/0!</v>
      </c>
    </row>
    <row r="294" spans="2:12" ht="15" hidden="1" customHeight="1">
      <c r="B294" s="11"/>
      <c r="C294" s="43"/>
      <c r="D294" s="45"/>
      <c r="E294" s="43"/>
      <c r="F294" s="10"/>
      <c r="G294" s="10"/>
      <c r="H294" s="6"/>
      <c r="I294" s="10"/>
      <c r="J294" s="10"/>
      <c r="K294" s="10"/>
      <c r="L294" s="13" t="e">
        <f t="shared" si="10"/>
        <v>#DIV/0!</v>
      </c>
    </row>
    <row r="295" spans="2:12" ht="30" hidden="1" customHeight="1">
      <c r="B295" s="105" t="s">
        <v>297</v>
      </c>
      <c r="C295" s="43">
        <v>90000000000</v>
      </c>
      <c r="D295" s="45"/>
      <c r="E295" s="43"/>
      <c r="F295" s="10">
        <f>F296</f>
        <v>0</v>
      </c>
      <c r="G295" s="10"/>
      <c r="H295" s="6"/>
      <c r="I295" s="10"/>
      <c r="J295" s="10"/>
      <c r="K295" s="10">
        <f>K296</f>
        <v>0</v>
      </c>
      <c r="L295" s="13" t="e">
        <f t="shared" si="10"/>
        <v>#DIV/0!</v>
      </c>
    </row>
    <row r="296" spans="2:12" ht="17.399999999999999" hidden="1" customHeight="1">
      <c r="B296" s="27" t="s">
        <v>238</v>
      </c>
      <c r="C296" s="80" t="s">
        <v>276</v>
      </c>
      <c r="D296" s="45"/>
      <c r="E296" s="43"/>
      <c r="F296" s="10">
        <f>F297</f>
        <v>0</v>
      </c>
      <c r="G296" s="10"/>
      <c r="H296" s="6"/>
      <c r="I296" s="10"/>
      <c r="J296" s="10"/>
      <c r="K296" s="10">
        <f>K297</f>
        <v>0</v>
      </c>
      <c r="L296" s="13" t="e">
        <f t="shared" si="10"/>
        <v>#DIV/0!</v>
      </c>
    </row>
    <row r="297" spans="2:12" ht="15.6" hidden="1" customHeight="1">
      <c r="B297" s="27" t="s">
        <v>298</v>
      </c>
      <c r="C297" s="80" t="s">
        <v>299</v>
      </c>
      <c r="D297" s="45"/>
      <c r="E297" s="43"/>
      <c r="F297" s="10">
        <f>F298</f>
        <v>0</v>
      </c>
      <c r="G297" s="10"/>
      <c r="H297" s="6"/>
      <c r="I297" s="10"/>
      <c r="J297" s="10"/>
      <c r="K297" s="10">
        <f>K298</f>
        <v>0</v>
      </c>
      <c r="L297" s="13" t="e">
        <f t="shared" si="10"/>
        <v>#DIV/0!</v>
      </c>
    </row>
    <row r="298" spans="2:12" ht="42.6" hidden="1" customHeight="1">
      <c r="B298" s="27" t="s">
        <v>300</v>
      </c>
      <c r="C298" s="80" t="s">
        <v>301</v>
      </c>
      <c r="D298" s="45"/>
      <c r="E298" s="43"/>
      <c r="F298" s="10">
        <f>F299</f>
        <v>0</v>
      </c>
      <c r="G298" s="10"/>
      <c r="H298" s="6"/>
      <c r="I298" s="10"/>
      <c r="J298" s="10"/>
      <c r="K298" s="10">
        <f>K299</f>
        <v>0</v>
      </c>
      <c r="L298" s="13" t="e">
        <f t="shared" si="10"/>
        <v>#DIV/0!</v>
      </c>
    </row>
    <row r="299" spans="2:12" ht="15" hidden="1" customHeight="1">
      <c r="B299" s="14" t="s">
        <v>36</v>
      </c>
      <c r="C299" s="80" t="s">
        <v>301</v>
      </c>
      <c r="D299" s="45"/>
      <c r="E299" s="43">
        <v>610</v>
      </c>
      <c r="F299" s="10"/>
      <c r="G299" s="10"/>
      <c r="H299" s="6">
        <f>F299-G299</f>
        <v>0</v>
      </c>
      <c r="J299" s="10">
        <f>'[1]Роспись расходов'!J933</f>
        <v>0</v>
      </c>
      <c r="K299" s="10"/>
      <c r="L299" s="13" t="e">
        <f t="shared" si="10"/>
        <v>#DIV/0!</v>
      </c>
    </row>
    <row r="300" spans="2:12" ht="48.75" customHeight="1">
      <c r="B300" s="38" t="s">
        <v>302</v>
      </c>
      <c r="C300" s="41">
        <v>7953100000</v>
      </c>
      <c r="D300" s="45" t="s">
        <v>140</v>
      </c>
      <c r="E300" s="43"/>
      <c r="F300" s="7">
        <f>F301</f>
        <v>130.9</v>
      </c>
      <c r="G300" s="7">
        <v>80</v>
      </c>
      <c r="H300" s="6">
        <f>F300-G300</f>
        <v>50.900000000000006</v>
      </c>
      <c r="I300" s="7">
        <f>I301</f>
        <v>0</v>
      </c>
      <c r="J300" s="7">
        <f>J301</f>
        <v>0</v>
      </c>
      <c r="K300" s="7">
        <f>K301</f>
        <v>130.9</v>
      </c>
      <c r="L300" s="6">
        <f t="shared" si="10"/>
        <v>100</v>
      </c>
    </row>
    <row r="301" spans="2:12" ht="31.2" customHeight="1">
      <c r="B301" s="11" t="s">
        <v>16</v>
      </c>
      <c r="C301" s="43">
        <v>7953100000</v>
      </c>
      <c r="D301" s="45" t="s">
        <v>140</v>
      </c>
      <c r="E301" s="43">
        <v>240</v>
      </c>
      <c r="F301" s="10">
        <v>130.9</v>
      </c>
      <c r="G301" s="10"/>
      <c r="H301" s="6"/>
      <c r="I301" s="10">
        <f>'[1]Роспись расходов'!I121</f>
        <v>0</v>
      </c>
      <c r="J301" s="10">
        <f>'[1]Роспись расходов'!J121</f>
        <v>0</v>
      </c>
      <c r="K301" s="10">
        <v>130.9</v>
      </c>
      <c r="L301" s="13">
        <f t="shared" si="10"/>
        <v>100</v>
      </c>
    </row>
    <row r="302" spans="2:12" ht="42.6" hidden="1" customHeight="1">
      <c r="B302" s="38" t="s">
        <v>303</v>
      </c>
      <c r="C302" s="41">
        <v>7953200000</v>
      </c>
      <c r="D302" s="45"/>
      <c r="E302" s="43"/>
      <c r="F302" s="7">
        <f>F303</f>
        <v>0</v>
      </c>
      <c r="G302" s="7"/>
      <c r="H302" s="6">
        <f>F302-G302</f>
        <v>0</v>
      </c>
      <c r="I302" s="7">
        <f>I303</f>
        <v>0</v>
      </c>
      <c r="J302" s="7">
        <f>J303</f>
        <v>0</v>
      </c>
      <c r="K302" s="7">
        <f>K303</f>
        <v>0</v>
      </c>
      <c r="L302" s="13" t="e">
        <f t="shared" si="10"/>
        <v>#DIV/0!</v>
      </c>
    </row>
    <row r="303" spans="2:12" ht="32.4" hidden="1" customHeight="1">
      <c r="B303" s="11" t="s">
        <v>16</v>
      </c>
      <c r="C303" s="43">
        <v>7953200000</v>
      </c>
      <c r="D303" s="45" t="s">
        <v>140</v>
      </c>
      <c r="E303" s="43">
        <v>240</v>
      </c>
      <c r="F303" s="10">
        <f>'[1]Роспись расходов'!G123</f>
        <v>0</v>
      </c>
      <c r="G303" s="10"/>
      <c r="H303" s="6"/>
      <c r="I303" s="10">
        <f>'[1]Роспись расходов'!I123</f>
        <v>0</v>
      </c>
      <c r="J303" s="10">
        <f>'[1]Роспись расходов'!J123</f>
        <v>0</v>
      </c>
      <c r="K303" s="10">
        <f>'[1]Роспись расходов'!L123</f>
        <v>0</v>
      </c>
      <c r="L303" s="13" t="e">
        <f t="shared" si="10"/>
        <v>#DIV/0!</v>
      </c>
    </row>
    <row r="304" spans="2:12" ht="39.6">
      <c r="B304" s="38" t="s">
        <v>304</v>
      </c>
      <c r="C304" s="41">
        <v>7953300000</v>
      </c>
      <c r="D304" s="45"/>
      <c r="E304" s="43"/>
      <c r="F304" s="7">
        <f>F306+F311</f>
        <v>1805.5</v>
      </c>
      <c r="G304" s="7">
        <v>2246.46</v>
      </c>
      <c r="H304" s="6">
        <f>F304-G304</f>
        <v>-440.96000000000004</v>
      </c>
      <c r="I304" s="7">
        <f>I306+I311</f>
        <v>2069.3000000000002</v>
      </c>
      <c r="J304" s="7">
        <f>J306</f>
        <v>0</v>
      </c>
      <c r="K304" s="7">
        <f>K306+K311</f>
        <v>1805.5</v>
      </c>
      <c r="L304" s="6">
        <f t="shared" si="10"/>
        <v>100</v>
      </c>
    </row>
    <row r="305" spans="2:12" ht="31.95" customHeight="1">
      <c r="B305" s="11" t="s">
        <v>305</v>
      </c>
      <c r="C305" s="43">
        <v>7953300100</v>
      </c>
      <c r="D305" s="45"/>
      <c r="E305" s="43"/>
      <c r="F305" s="10">
        <f>F306</f>
        <v>559</v>
      </c>
      <c r="G305" s="10"/>
      <c r="H305" s="6"/>
      <c r="I305" s="10">
        <f>I306</f>
        <v>0</v>
      </c>
      <c r="J305" s="10">
        <f>J306</f>
        <v>0</v>
      </c>
      <c r="K305" s="10">
        <f>K306</f>
        <v>559</v>
      </c>
      <c r="L305" s="13">
        <f t="shared" si="10"/>
        <v>100</v>
      </c>
    </row>
    <row r="306" spans="2:12">
      <c r="B306" s="11" t="s">
        <v>23</v>
      </c>
      <c r="C306" s="43">
        <v>7953300100</v>
      </c>
      <c r="D306" s="45" t="s">
        <v>140</v>
      </c>
      <c r="E306" s="43">
        <v>620</v>
      </c>
      <c r="F306" s="10">
        <v>559</v>
      </c>
      <c r="G306" s="10">
        <v>1000</v>
      </c>
      <c r="H306" s="6">
        <f>F306-G306</f>
        <v>-441</v>
      </c>
      <c r="I306" s="10">
        <f>'[1]Роспись расходов'!I953</f>
        <v>0</v>
      </c>
      <c r="J306" s="10">
        <f>'[1]Роспись расходов'!J953</f>
        <v>0</v>
      </c>
      <c r="K306" s="10">
        <v>559</v>
      </c>
      <c r="L306" s="13">
        <f t="shared" si="10"/>
        <v>100</v>
      </c>
    </row>
    <row r="307" spans="2:12" ht="26.4">
      <c r="B307" s="105" t="s">
        <v>297</v>
      </c>
      <c r="C307" s="43">
        <v>9000000000</v>
      </c>
      <c r="D307" s="45"/>
      <c r="E307" s="43"/>
      <c r="F307" s="10">
        <f>F308</f>
        <v>1246.5</v>
      </c>
      <c r="G307" s="10"/>
      <c r="H307" s="6"/>
      <c r="I307" s="10">
        <f>I308</f>
        <v>2069.3000000000002</v>
      </c>
      <c r="J307" s="10"/>
      <c r="K307" s="10">
        <f>K308</f>
        <v>1246.5</v>
      </c>
      <c r="L307" s="13">
        <f t="shared" si="10"/>
        <v>100</v>
      </c>
    </row>
    <row r="308" spans="2:12">
      <c r="B308" s="27" t="s">
        <v>238</v>
      </c>
      <c r="C308" s="80" t="s">
        <v>276</v>
      </c>
      <c r="D308" s="45"/>
      <c r="E308" s="43"/>
      <c r="F308" s="10">
        <f>F309</f>
        <v>1246.5</v>
      </c>
      <c r="G308" s="10"/>
      <c r="H308" s="6"/>
      <c r="I308" s="10">
        <f>I309</f>
        <v>2069.3000000000002</v>
      </c>
      <c r="J308" s="10"/>
      <c r="K308" s="10">
        <f>K309</f>
        <v>1246.5</v>
      </c>
      <c r="L308" s="13">
        <f t="shared" si="10"/>
        <v>100</v>
      </c>
    </row>
    <row r="309" spans="2:12">
      <c r="B309" s="27" t="s">
        <v>298</v>
      </c>
      <c r="C309" s="80" t="s">
        <v>299</v>
      </c>
      <c r="D309" s="45"/>
      <c r="E309" s="43"/>
      <c r="F309" s="10">
        <f>F310</f>
        <v>1246.5</v>
      </c>
      <c r="G309" s="10"/>
      <c r="H309" s="6"/>
      <c r="I309" s="10">
        <f>I310</f>
        <v>2069.3000000000002</v>
      </c>
      <c r="J309" s="10"/>
      <c r="K309" s="10">
        <f>K310</f>
        <v>1246.5</v>
      </c>
      <c r="L309" s="13">
        <f t="shared" si="10"/>
        <v>100</v>
      </c>
    </row>
    <row r="310" spans="2:12" ht="39.6">
      <c r="B310" s="27" t="s">
        <v>300</v>
      </c>
      <c r="C310" s="80" t="s">
        <v>301</v>
      </c>
      <c r="D310" s="45"/>
      <c r="E310" s="43"/>
      <c r="F310" s="10">
        <f>F311</f>
        <v>1246.5</v>
      </c>
      <c r="G310" s="10"/>
      <c r="H310" s="6"/>
      <c r="I310" s="10">
        <f>I311</f>
        <v>2069.3000000000002</v>
      </c>
      <c r="J310" s="10"/>
      <c r="K310" s="10">
        <f>K311</f>
        <v>1246.5</v>
      </c>
      <c r="L310" s="13">
        <f t="shared" si="10"/>
        <v>100</v>
      </c>
    </row>
    <row r="311" spans="2:12" s="17" customFormat="1">
      <c r="B311" s="14" t="s">
        <v>36</v>
      </c>
      <c r="C311" s="80" t="s">
        <v>301</v>
      </c>
      <c r="D311" s="45"/>
      <c r="E311" s="43">
        <v>610</v>
      </c>
      <c r="F311" s="10">
        <v>1246.5</v>
      </c>
      <c r="G311" s="10"/>
      <c r="H311" s="13"/>
      <c r="I311" s="10">
        <f>'[1]Роспись расходов'!I933</f>
        <v>2069.3000000000002</v>
      </c>
      <c r="J311" s="10"/>
      <c r="K311" s="10">
        <v>1246.5</v>
      </c>
      <c r="L311" s="13">
        <f t="shared" si="10"/>
        <v>100</v>
      </c>
    </row>
    <row r="312" spans="2:12" ht="48.6" customHeight="1">
      <c r="B312" s="66" t="s">
        <v>306</v>
      </c>
      <c r="C312" s="67">
        <v>7953400000</v>
      </c>
      <c r="D312" s="68"/>
      <c r="E312" s="41"/>
      <c r="F312" s="7">
        <f>F313</f>
        <v>2</v>
      </c>
      <c r="G312" s="7">
        <v>2</v>
      </c>
      <c r="H312" s="6">
        <f>F312-G312</f>
        <v>0</v>
      </c>
      <c r="I312" s="7">
        <f>I313</f>
        <v>0</v>
      </c>
      <c r="J312" s="7">
        <f>J313</f>
        <v>0</v>
      </c>
      <c r="K312" s="7">
        <f>K313</f>
        <v>2</v>
      </c>
      <c r="L312" s="6">
        <f t="shared" si="10"/>
        <v>100</v>
      </c>
    </row>
    <row r="313" spans="2:12" ht="26.4">
      <c r="B313" s="14" t="s">
        <v>16</v>
      </c>
      <c r="C313" s="69">
        <v>7953400000</v>
      </c>
      <c r="D313" s="16" t="s">
        <v>18</v>
      </c>
      <c r="E313" s="43">
        <v>240</v>
      </c>
      <c r="F313" s="10">
        <f>'[1]Роспись расходов'!G125</f>
        <v>2</v>
      </c>
      <c r="G313" s="10"/>
      <c r="H313" s="6"/>
      <c r="I313" s="126">
        <v>0</v>
      </c>
      <c r="J313" s="126">
        <v>0</v>
      </c>
      <c r="K313" s="10">
        <v>2</v>
      </c>
      <c r="L313" s="13">
        <f t="shared" si="10"/>
        <v>100</v>
      </c>
    </row>
    <row r="314" spans="2:12" ht="27.6" customHeight="1">
      <c r="B314" s="19" t="s">
        <v>307</v>
      </c>
      <c r="C314" s="39">
        <v>7953500000</v>
      </c>
      <c r="D314" s="127"/>
      <c r="E314" s="41"/>
      <c r="F314" s="7">
        <f>F321+F315</f>
        <v>20</v>
      </c>
      <c r="G314" s="7">
        <v>164.99</v>
      </c>
      <c r="H314" s="7">
        <f>F314-G314</f>
        <v>-144.99</v>
      </c>
      <c r="I314" s="7">
        <f>I315</f>
        <v>315.27</v>
      </c>
      <c r="J314" s="7">
        <f>J315</f>
        <v>268.07</v>
      </c>
      <c r="K314" s="7">
        <f>K321+K315</f>
        <v>20</v>
      </c>
      <c r="L314" s="6">
        <f t="shared" si="10"/>
        <v>100</v>
      </c>
    </row>
    <row r="315" spans="2:12" ht="27.6" hidden="1" customHeight="1">
      <c r="B315" s="14" t="s">
        <v>308</v>
      </c>
      <c r="C315" s="44">
        <v>7953500100</v>
      </c>
      <c r="D315" s="127"/>
      <c r="E315" s="41"/>
      <c r="F315" s="10">
        <f>F316</f>
        <v>0</v>
      </c>
      <c r="G315" s="10"/>
      <c r="H315" s="6"/>
      <c r="I315" s="10">
        <f>I316</f>
        <v>315.27</v>
      </c>
      <c r="J315" s="10">
        <f>J316</f>
        <v>268.07</v>
      </c>
      <c r="K315" s="10">
        <f>K316</f>
        <v>0</v>
      </c>
      <c r="L315" s="13" t="e">
        <f t="shared" si="10"/>
        <v>#DIV/0!</v>
      </c>
    </row>
    <row r="316" spans="2:12" ht="21.6" hidden="1" customHeight="1">
      <c r="B316" s="14" t="s">
        <v>132</v>
      </c>
      <c r="C316" s="44">
        <v>7953500110</v>
      </c>
      <c r="D316" s="127"/>
      <c r="E316" s="41"/>
      <c r="F316" s="10">
        <f>F317+F318</f>
        <v>0</v>
      </c>
      <c r="G316" s="10">
        <v>144.99</v>
      </c>
      <c r="H316" s="6">
        <f>F316-G316</f>
        <v>-144.99</v>
      </c>
      <c r="I316" s="10">
        <f>I317+I318</f>
        <v>315.27</v>
      </c>
      <c r="J316" s="10">
        <f>J317+J318</f>
        <v>268.07</v>
      </c>
      <c r="K316" s="10">
        <f>K317+K318</f>
        <v>0</v>
      </c>
      <c r="L316" s="13" t="e">
        <f t="shared" si="10"/>
        <v>#DIV/0!</v>
      </c>
    </row>
    <row r="317" spans="2:12" ht="21.6" hidden="1" customHeight="1">
      <c r="B317" s="14" t="s">
        <v>36</v>
      </c>
      <c r="C317" s="44">
        <v>7953500110</v>
      </c>
      <c r="D317" s="127"/>
      <c r="E317" s="43">
        <v>610</v>
      </c>
      <c r="F317" s="10">
        <f>'[1]Роспись расходов'!G974</f>
        <v>0</v>
      </c>
      <c r="G317" s="10"/>
      <c r="H317" s="6"/>
      <c r="I317" s="10">
        <f>'[1]Роспись расходов'!I974</f>
        <v>268.07</v>
      </c>
      <c r="J317" s="10">
        <f>'[1]Роспись расходов'!J974</f>
        <v>268.07</v>
      </c>
      <c r="K317" s="10">
        <f>'[1]Роспись расходов'!L974</f>
        <v>0</v>
      </c>
      <c r="L317" s="13" t="e">
        <f t="shared" si="10"/>
        <v>#DIV/0!</v>
      </c>
    </row>
    <row r="318" spans="2:12" ht="21.6" hidden="1" customHeight="1">
      <c r="B318" s="14" t="s">
        <v>23</v>
      </c>
      <c r="C318" s="44">
        <v>7953500110</v>
      </c>
      <c r="D318" s="127"/>
      <c r="E318" s="43">
        <v>620</v>
      </c>
      <c r="F318" s="10">
        <f>'[1]Роспись расходов'!G975</f>
        <v>0</v>
      </c>
      <c r="G318" s="10"/>
      <c r="H318" s="6"/>
      <c r="I318" s="10">
        <f>'[1]Роспись расходов'!I975</f>
        <v>47.2</v>
      </c>
      <c r="J318" s="10">
        <f>'[1]Роспись расходов'!N975</f>
        <v>0</v>
      </c>
      <c r="K318" s="10">
        <f>'[1]Роспись расходов'!L975</f>
        <v>0</v>
      </c>
      <c r="L318" s="13" t="e">
        <f t="shared" si="10"/>
        <v>#DIV/0!</v>
      </c>
    </row>
    <row r="319" spans="2:12" ht="55.95" customHeight="1">
      <c r="B319" s="105" t="s">
        <v>309</v>
      </c>
      <c r="C319" s="44">
        <v>7953500200</v>
      </c>
      <c r="D319" s="127"/>
      <c r="E319" s="41"/>
      <c r="F319" s="10">
        <f>F320</f>
        <v>20</v>
      </c>
      <c r="G319" s="10"/>
      <c r="H319" s="6"/>
      <c r="I319" s="7"/>
      <c r="J319" s="7"/>
      <c r="K319" s="10">
        <f>K320</f>
        <v>20</v>
      </c>
      <c r="L319" s="13">
        <f t="shared" si="10"/>
        <v>100</v>
      </c>
    </row>
    <row r="320" spans="2:12" ht="18" customHeight="1">
      <c r="B320" s="105" t="s">
        <v>310</v>
      </c>
      <c r="C320" s="44">
        <v>7953500210</v>
      </c>
      <c r="D320" s="127"/>
      <c r="E320" s="41"/>
      <c r="F320" s="10">
        <f>F321</f>
        <v>20</v>
      </c>
      <c r="G320" s="10"/>
      <c r="H320" s="6"/>
      <c r="I320" s="7"/>
      <c r="J320" s="7"/>
      <c r="K320" s="10">
        <f>K321</f>
        <v>20</v>
      </c>
      <c r="L320" s="13">
        <f t="shared" si="10"/>
        <v>100</v>
      </c>
    </row>
    <row r="321" spans="2:12" ht="26.4">
      <c r="B321" s="14" t="s">
        <v>16</v>
      </c>
      <c r="C321" s="44">
        <v>7953500210</v>
      </c>
      <c r="D321" s="63"/>
      <c r="E321" s="43">
        <v>240</v>
      </c>
      <c r="F321" s="10">
        <v>20</v>
      </c>
      <c r="G321" s="10"/>
      <c r="H321" s="7"/>
      <c r="I321" s="102">
        <v>0</v>
      </c>
      <c r="J321" s="102">
        <v>0</v>
      </c>
      <c r="K321" s="10">
        <v>20</v>
      </c>
      <c r="L321" s="13">
        <f t="shared" si="10"/>
        <v>100</v>
      </c>
    </row>
  </sheetData>
  <mergeCells count="3">
    <mergeCell ref="B3:L3"/>
    <mergeCell ref="B4:L4"/>
    <mergeCell ref="B6:L6"/>
  </mergeCells>
  <pageMargins left="0.78740157480314965" right="0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2021-03-17T07:01:43Z</cp:lastPrinted>
  <dcterms:created xsi:type="dcterms:W3CDTF">2021-03-17T04:32:26Z</dcterms:created>
  <dcterms:modified xsi:type="dcterms:W3CDTF">2021-03-29T09:08:40Z</dcterms:modified>
</cp:coreProperties>
</file>